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1190" windowHeight="7365" activeTab="1"/>
  </bookViews>
  <sheets>
    <sheet name="RANKING 2DA" sheetId="1" r:id="rId1"/>
    <sheet name="Calificaciones Abril" sheetId="2" r:id="rId2"/>
  </sheets>
  <definedNames>
    <definedName name="_xlnm._FilterDatabase" localSheetId="1" hidden="1">'Calificaciones Abril'!$B$2:$BI$43</definedName>
    <definedName name="_xlnm._FilterDatabase" localSheetId="0" hidden="1">'RANKING 2DA'!$F$1:$H$43</definedName>
    <definedName name="_xlnm.Criteria" localSheetId="1">'Calificaciones Abril'!$B$2:$BI$2</definedName>
  </definedNames>
  <calcPr calcId="124519"/>
  <extLs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BI16" i="2"/>
  <c r="BD16"/>
  <c r="AZ16"/>
  <c r="AU16"/>
  <c r="AO16"/>
  <c r="AI16"/>
  <c r="AB16"/>
  <c r="Q16"/>
  <c r="M16"/>
  <c r="BI31"/>
  <c r="BD31"/>
  <c r="AZ31"/>
  <c r="AU31"/>
  <c r="AO31"/>
  <c r="AI31"/>
  <c r="AB31"/>
  <c r="Q31"/>
  <c r="M31"/>
  <c r="BI17"/>
  <c r="BD17"/>
  <c r="AZ17"/>
  <c r="AU17"/>
  <c r="AO17"/>
  <c r="AI17"/>
  <c r="AB17"/>
  <c r="Q17"/>
  <c r="M17"/>
  <c r="BI24"/>
  <c r="BD24"/>
  <c r="AZ24"/>
  <c r="AU24"/>
  <c r="AO24"/>
  <c r="AI24"/>
  <c r="AB24"/>
  <c r="Q24"/>
  <c r="M24"/>
  <c r="BI18"/>
  <c r="BD18"/>
  <c r="AZ18"/>
  <c r="AU18"/>
  <c r="AO18"/>
  <c r="AI18"/>
  <c r="AB18"/>
  <c r="Q18"/>
  <c r="M18"/>
  <c r="BI43"/>
  <c r="BD43"/>
  <c r="AZ43"/>
  <c r="AU43"/>
  <c r="AO43"/>
  <c r="AI43"/>
  <c r="AB43"/>
  <c r="Q43"/>
  <c r="M43"/>
  <c r="BI20"/>
  <c r="BD20"/>
  <c r="AZ20"/>
  <c r="AU20"/>
  <c r="AO20"/>
  <c r="AI20"/>
  <c r="AB20"/>
  <c r="Q20"/>
  <c r="M20"/>
  <c r="BI4"/>
  <c r="BD4"/>
  <c r="AZ4"/>
  <c r="AU4"/>
  <c r="AO4"/>
  <c r="AI4"/>
  <c r="AB4"/>
  <c r="Q4"/>
  <c r="M4"/>
  <c r="BI22"/>
  <c r="BD22"/>
  <c r="AZ22"/>
  <c r="AU22"/>
  <c r="AO22"/>
  <c r="AI22"/>
  <c r="AB22"/>
  <c r="Q22"/>
  <c r="M22"/>
  <c r="BI33"/>
  <c r="BD33"/>
  <c r="AZ33"/>
  <c r="AU33"/>
  <c r="AO33"/>
  <c r="AI33"/>
  <c r="AB33"/>
  <c r="Q33"/>
  <c r="M33"/>
  <c r="BI37"/>
  <c r="BD37"/>
  <c r="AZ37"/>
  <c r="AU37"/>
  <c r="AO37"/>
  <c r="AI37"/>
  <c r="AB37"/>
  <c r="Q37"/>
  <c r="M37"/>
  <c r="BI13"/>
  <c r="BD13"/>
  <c r="AZ13"/>
  <c r="AU13"/>
  <c r="AO13"/>
  <c r="AI13"/>
  <c r="AB13"/>
  <c r="Q13"/>
  <c r="M13"/>
  <c r="BI11"/>
  <c r="BD11"/>
  <c r="AZ11"/>
  <c r="AU11"/>
  <c r="AO11"/>
  <c r="AI11"/>
  <c r="AB11"/>
  <c r="Q11"/>
  <c r="M11"/>
  <c r="BI7"/>
  <c r="BD7"/>
  <c r="AZ7"/>
  <c r="AU7"/>
  <c r="AO7"/>
  <c r="AI7"/>
  <c r="AB7"/>
  <c r="Q7"/>
  <c r="M7"/>
  <c r="BI12"/>
  <c r="BD12"/>
  <c r="AZ12"/>
  <c r="AU12"/>
  <c r="AO12"/>
  <c r="AI12"/>
  <c r="AB12"/>
  <c r="Q12"/>
  <c r="M12"/>
  <c r="BI39"/>
  <c r="BD39"/>
  <c r="AZ39"/>
  <c r="AU39"/>
  <c r="AO39"/>
  <c r="AI39"/>
  <c r="AB39"/>
  <c r="Q39"/>
  <c r="M39"/>
  <c r="BI35"/>
  <c r="BD35"/>
  <c r="AZ35"/>
  <c r="AU35"/>
  <c r="AO35"/>
  <c r="AI35"/>
  <c r="AB35"/>
  <c r="Q35"/>
  <c r="M35"/>
  <c r="BI6"/>
  <c r="BD6"/>
  <c r="AZ6"/>
  <c r="AU6"/>
  <c r="AO6"/>
  <c r="AI6"/>
  <c r="AB6"/>
  <c r="Q6"/>
  <c r="M6"/>
  <c r="BI38"/>
  <c r="BD38"/>
  <c r="AZ38"/>
  <c r="AU38"/>
  <c r="AO38"/>
  <c r="AI38"/>
  <c r="AB38"/>
  <c r="Q38"/>
  <c r="M38"/>
  <c r="BI40"/>
  <c r="BD40"/>
  <c r="AZ40"/>
  <c r="AU40"/>
  <c r="AO40"/>
  <c r="AI40"/>
  <c r="AB40"/>
  <c r="Q40"/>
  <c r="M40"/>
  <c r="BI15"/>
  <c r="BD15"/>
  <c r="AZ15"/>
  <c r="AU15"/>
  <c r="AO15"/>
  <c r="AI15"/>
  <c r="AB15"/>
  <c r="Q15"/>
  <c r="M15"/>
  <c r="BI34"/>
  <c r="BD34"/>
  <c r="AZ34"/>
  <c r="AU34"/>
  <c r="AO34"/>
  <c r="AI34"/>
  <c r="AB34"/>
  <c r="Q34"/>
  <c r="M34"/>
  <c r="BI23"/>
  <c r="BD23"/>
  <c r="AZ23"/>
  <c r="AU23"/>
  <c r="AO23"/>
  <c r="AI23"/>
  <c r="AB23"/>
  <c r="Q23"/>
  <c r="M23"/>
  <c r="BI21"/>
  <c r="BD21"/>
  <c r="AZ21"/>
  <c r="AU21"/>
  <c r="AO21"/>
  <c r="AI21"/>
  <c r="AB21"/>
  <c r="Q21"/>
  <c r="M21"/>
  <c r="BI9"/>
  <c r="BD9"/>
  <c r="AZ9"/>
  <c r="AU9"/>
  <c r="AO9"/>
  <c r="AI9"/>
  <c r="AB9"/>
  <c r="Q9"/>
  <c r="M9"/>
  <c r="BI14"/>
  <c r="BD14"/>
  <c r="AZ14"/>
  <c r="AU14"/>
  <c r="AO14"/>
  <c r="AI14"/>
  <c r="AB14"/>
  <c r="Q14"/>
  <c r="M14"/>
  <c r="BI26"/>
  <c r="BD26"/>
  <c r="AZ26"/>
  <c r="AU26"/>
  <c r="AO26"/>
  <c r="AI26"/>
  <c r="AB26"/>
  <c r="Q26"/>
  <c r="M26"/>
  <c r="BI25"/>
  <c r="BD25"/>
  <c r="AZ25"/>
  <c r="AU25"/>
  <c r="AO25"/>
  <c r="AI25"/>
  <c r="AB25"/>
  <c r="Q25"/>
  <c r="M25"/>
  <c r="BI36"/>
  <c r="BD36"/>
  <c r="AZ36"/>
  <c r="AU36"/>
  <c r="AO36"/>
  <c r="AI36"/>
  <c r="AB36"/>
  <c r="Q36"/>
  <c r="M36"/>
  <c r="BI41"/>
  <c r="BD41"/>
  <c r="AZ41"/>
  <c r="AU41"/>
  <c r="AO41"/>
  <c r="AI41"/>
  <c r="AB41"/>
  <c r="Q41"/>
  <c r="M41"/>
  <c r="BI19"/>
  <c r="BD19"/>
  <c r="AZ19"/>
  <c r="AU19"/>
  <c r="AO19"/>
  <c r="AI19"/>
  <c r="AB19"/>
  <c r="Q19"/>
  <c r="M19"/>
  <c r="BI29"/>
  <c r="BD29"/>
  <c r="AZ29"/>
  <c r="AU29"/>
  <c r="AO29"/>
  <c r="AI29"/>
  <c r="AB29"/>
  <c r="Q29"/>
  <c r="M29"/>
  <c r="BI3"/>
  <c r="BD3"/>
  <c r="AZ3"/>
  <c r="AU3"/>
  <c r="AO3"/>
  <c r="AI3"/>
  <c r="AB3"/>
  <c r="Q3"/>
  <c r="M3"/>
  <c r="BI30"/>
  <c r="BD30"/>
  <c r="AZ30"/>
  <c r="AU30"/>
  <c r="AO30"/>
  <c r="AI30"/>
  <c r="AB30"/>
  <c r="Q30"/>
  <c r="M30"/>
  <c r="BI8"/>
  <c r="BD8"/>
  <c r="AZ8"/>
  <c r="AU8"/>
  <c r="AO8"/>
  <c r="AI8"/>
  <c r="AB8"/>
  <c r="Q8"/>
  <c r="M8"/>
  <c r="BI32"/>
  <c r="BD32"/>
  <c r="AZ32"/>
  <c r="AU32"/>
  <c r="AO32"/>
  <c r="AI32"/>
  <c r="AB32"/>
  <c r="Q32"/>
  <c r="M32"/>
  <c r="BI27"/>
  <c r="BD27"/>
  <c r="AZ27"/>
  <c r="AU27"/>
  <c r="AO27"/>
  <c r="AI27"/>
  <c r="AB27"/>
  <c r="Q27"/>
  <c r="M27"/>
  <c r="BD5"/>
  <c r="BD28"/>
  <c r="BD42"/>
  <c r="BD10"/>
  <c r="BI5"/>
  <c r="BI28"/>
  <c r="BI42"/>
  <c r="BI10"/>
  <c r="AZ5"/>
  <c r="AZ28"/>
  <c r="AZ42"/>
  <c r="AZ10"/>
  <c r="AU5"/>
  <c r="AU28"/>
  <c r="AU42"/>
  <c r="AU10"/>
  <c r="AO5"/>
  <c r="AO28"/>
  <c r="AO42"/>
  <c r="AO10"/>
  <c r="AI5"/>
  <c r="AI28"/>
  <c r="AI42"/>
  <c r="AI10"/>
  <c r="AB5"/>
  <c r="AB28"/>
  <c r="AB42"/>
  <c r="AB10"/>
  <c r="M5"/>
  <c r="M28"/>
  <c r="M42"/>
  <c r="M10"/>
  <c r="Q5"/>
  <c r="Q28"/>
  <c r="Q42"/>
  <c r="Q10"/>
  <c r="C13" l="1"/>
  <c r="H31" i="1" s="1"/>
  <c r="C42" i="2"/>
  <c r="H3" i="1" s="1"/>
  <c r="C26" i="2"/>
  <c r="H16" i="1" s="1"/>
  <c r="C38" i="2"/>
  <c r="H26" i="1" s="1"/>
  <c r="C12" i="2"/>
  <c r="H28" i="1" s="1"/>
  <c r="C37" i="2"/>
  <c r="H33" i="1" s="1"/>
  <c r="C22" i="2"/>
  <c r="H36" i="1" s="1"/>
  <c r="C5" i="2"/>
  <c r="H4" i="1" s="1"/>
  <c r="C36" i="2"/>
  <c r="H14" i="1" s="1"/>
  <c r="C25" i="2"/>
  <c r="H15" i="1" s="1"/>
  <c r="C4" i="2"/>
  <c r="H35" i="1" s="1"/>
  <c r="C43" i="2"/>
  <c r="H34" i="1" s="1"/>
  <c r="C24" i="2"/>
  <c r="H39" i="1" s="1"/>
  <c r="C27" i="2"/>
  <c r="H6" i="1" s="1"/>
  <c r="C32" i="2"/>
  <c r="H7" i="1" s="1"/>
  <c r="C9" i="2"/>
  <c r="H18" i="1" s="1"/>
  <c r="C15" i="2"/>
  <c r="H22" i="1" s="1"/>
  <c r="C35" i="2"/>
  <c r="H25" i="1" s="1"/>
  <c r="C11" i="2"/>
  <c r="H30" i="1" s="1"/>
  <c r="C20" i="2"/>
  <c r="H37" i="1" s="1"/>
  <c r="C34" i="2"/>
  <c r="H20" i="1" s="1"/>
  <c r="C7" i="2"/>
  <c r="H29" i="1" s="1"/>
  <c r="C33" i="2"/>
  <c r="H32" i="1" s="1"/>
  <c r="C16" i="2"/>
  <c r="H43" i="1" s="1"/>
  <c r="C31" i="2"/>
  <c r="H42" i="1" s="1"/>
  <c r="H41"/>
  <c r="C17" i="2"/>
  <c r="H40" i="1" s="1"/>
  <c r="C18" i="2"/>
  <c r="H38" i="1" s="1"/>
  <c r="C39" i="2"/>
  <c r="H27" i="1" s="1"/>
  <c r="C6" i="2"/>
  <c r="H24" i="1" s="1"/>
  <c r="C40" i="2"/>
  <c r="H23" i="1" s="1"/>
  <c r="C23" i="2"/>
  <c r="H21" i="1" s="1"/>
  <c r="C21" i="2"/>
  <c r="H19" i="1" s="1"/>
  <c r="C14" i="2"/>
  <c r="H17" i="1" s="1"/>
  <c r="C41" i="2"/>
  <c r="H13" i="1" s="1"/>
  <c r="C19" i="2"/>
  <c r="H11" i="1" s="1"/>
  <c r="C29" i="2"/>
  <c r="H10" i="1" s="1"/>
  <c r="C3" i="2"/>
  <c r="H12" i="1" s="1"/>
  <c r="C30" i="2"/>
  <c r="H8" i="1" s="1"/>
  <c r="C8" i="2"/>
  <c r="H9" i="1" s="1"/>
  <c r="C10" i="2"/>
  <c r="H5" i="1" s="1"/>
  <c r="C28" i="2"/>
  <c r="H2" i="1" s="1"/>
</calcChain>
</file>

<file path=xl/sharedStrings.xml><?xml version="1.0" encoding="utf-8"?>
<sst xmlns="http://schemas.openxmlformats.org/spreadsheetml/2006/main" count="194" uniqueCount="102">
  <si>
    <t>ORDEN</t>
  </si>
  <si>
    <t xml:space="preserve">ORDEN  DE MERITO PROPUESTO </t>
  </si>
  <si>
    <t>NOMBRE</t>
  </si>
  <si>
    <t>Calificación</t>
  </si>
  <si>
    <t>RC</t>
  </si>
  <si>
    <t>Saez</t>
  </si>
  <si>
    <t>Acevedo</t>
  </si>
  <si>
    <t>Matamala</t>
  </si>
  <si>
    <t>Alarcon</t>
  </si>
  <si>
    <t>Valenzuela</t>
  </si>
  <si>
    <t>Astudillo</t>
  </si>
  <si>
    <t>Aros</t>
  </si>
  <si>
    <t>Bruna</t>
  </si>
  <si>
    <t>Cariz</t>
  </si>
  <si>
    <t>Marro</t>
  </si>
  <si>
    <t>Gaete</t>
  </si>
  <si>
    <t>Morales  372</t>
  </si>
  <si>
    <t>Henriquez</t>
  </si>
  <si>
    <t>Asem</t>
  </si>
  <si>
    <t>Lara</t>
  </si>
  <si>
    <t>Menares</t>
  </si>
  <si>
    <t>Larraín</t>
  </si>
  <si>
    <t>Lemarí</t>
  </si>
  <si>
    <t>Maturana</t>
  </si>
  <si>
    <t>Lira</t>
  </si>
  <si>
    <t>Hormazabal</t>
  </si>
  <si>
    <t>Valdes</t>
  </si>
  <si>
    <t>Sanchez</t>
  </si>
  <si>
    <t>Lopez</t>
  </si>
  <si>
    <t>Morales</t>
  </si>
  <si>
    <t>Maldonado</t>
  </si>
  <si>
    <t>Sandoval</t>
  </si>
  <si>
    <t>Fernandez</t>
  </si>
  <si>
    <t>Silva</t>
  </si>
  <si>
    <t>Vera</t>
  </si>
  <si>
    <t>Puelma</t>
  </si>
  <si>
    <t>Airola</t>
  </si>
  <si>
    <t>Gacitua</t>
  </si>
  <si>
    <t>Arias</t>
  </si>
  <si>
    <t>Urrucelqui</t>
  </si>
  <si>
    <t>Stuardo</t>
  </si>
  <si>
    <t>Calabrano</t>
  </si>
  <si>
    <t>Quiroga</t>
  </si>
  <si>
    <t>Castro</t>
  </si>
  <si>
    <t>Tapia</t>
  </si>
  <si>
    <t>Garcia</t>
  </si>
  <si>
    <t>Latorre</t>
  </si>
  <si>
    <t>Parada</t>
  </si>
  <si>
    <t>Morales 198</t>
  </si>
  <si>
    <t>MANDO</t>
  </si>
  <si>
    <t>INT.PROFESIONAL</t>
  </si>
  <si>
    <t>PERSONALIDAD Y MADUREZ</t>
  </si>
  <si>
    <t>RESPONSABILIDAD</t>
  </si>
  <si>
    <t>ESPIRITU MILITAR</t>
  </si>
  <si>
    <t>COOPERACION</t>
  </si>
  <si>
    <t>CONDUCTA</t>
  </si>
  <si>
    <t>APT.FISICA</t>
  </si>
  <si>
    <t>TENIDA,ORDEN,ASEO</t>
  </si>
  <si>
    <t>Calificación final</t>
  </si>
  <si>
    <t>X</t>
  </si>
  <si>
    <t>RUT</t>
  </si>
  <si>
    <t>21086638-8</t>
  </si>
  <si>
    <t>21295876-K</t>
  </si>
  <si>
    <t>19157018-9</t>
  </si>
  <si>
    <t>20974735-9</t>
  </si>
  <si>
    <t>21072037-5</t>
  </si>
  <si>
    <t>19960409-0</t>
  </si>
  <si>
    <t>20731565-6</t>
  </si>
  <si>
    <t>21225544-0</t>
  </si>
  <si>
    <t>20980620-7</t>
  </si>
  <si>
    <t>20659129-3</t>
  </si>
  <si>
    <t>20431535-3</t>
  </si>
  <si>
    <t>20845077-8</t>
  </si>
  <si>
    <t>21186392-7</t>
  </si>
  <si>
    <t>20012436-7</t>
  </si>
  <si>
    <t>21266232-1</t>
  </si>
  <si>
    <t>21020520-9</t>
  </si>
  <si>
    <t>21190446-1</t>
  </si>
  <si>
    <t>20851067-3</t>
  </si>
  <si>
    <t>21043007-5</t>
  </si>
  <si>
    <t>21130661-0</t>
  </si>
  <si>
    <t>20235693-1</t>
  </si>
  <si>
    <t>20039053-9</t>
  </si>
  <si>
    <t>21257165-2</t>
  </si>
  <si>
    <t>20539151-7</t>
  </si>
  <si>
    <t>21292549-7</t>
  </si>
  <si>
    <t>21149872-2</t>
  </si>
  <si>
    <t>20955074-1</t>
  </si>
  <si>
    <t>20431549-3</t>
  </si>
  <si>
    <t>21253999-6</t>
  </si>
  <si>
    <t>21081386-1</t>
  </si>
  <si>
    <t>21061708-6</t>
  </si>
  <si>
    <t>20539523-7</t>
  </si>
  <si>
    <t>21031222-6</t>
  </si>
  <si>
    <t>20800274-0</t>
  </si>
  <si>
    <t>21235185-7</t>
  </si>
  <si>
    <t>21009255-2</t>
  </si>
  <si>
    <t>20833680-0</t>
  </si>
  <si>
    <t>21101804-6</t>
  </si>
  <si>
    <t>21166029-5</t>
  </si>
  <si>
    <t>21046428-K</t>
  </si>
  <si>
    <t>20885527-1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</si>
</sst>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color rgb="FF000000"/>
      <name val="Arial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BBC04"/>
        <bgColor rgb="FFFBBC04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808000"/>
        <bgColor rgb="FF808000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  <fill>
      <patternFill patternType="solid">
        <fgColor rgb="FF33CCCC"/>
        <bgColor rgb="FF33CCCC"/>
      </patternFill>
    </fill>
    <fill>
      <patternFill patternType="solid">
        <fgColor rgb="FFFF99CC"/>
        <bgColor rgb="FFFF99CC"/>
      </patternFill>
    </fill>
    <fill>
      <patternFill patternType="solid">
        <fgColor rgb="FF666699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theme="6"/>
        <bgColor theme="6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/>
    </xf>
    <xf numFmtId="0" fontId="0" fillId="0" borderId="0" xfId="0" applyFont="1"/>
    <xf numFmtId="0" fontId="4" fillId="6" borderId="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13" borderId="1" xfId="0" applyFont="1" applyFill="1" applyBorder="1"/>
    <xf numFmtId="0" fontId="4" fillId="14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right"/>
    </xf>
    <xf numFmtId="2" fontId="4" fillId="15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/>
    </xf>
    <xf numFmtId="2" fontId="4" fillId="15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164" fontId="4" fillId="15" borderId="1" xfId="0" applyNumberFormat="1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6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164" fontId="4" fillId="16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1" fillId="0" borderId="1" xfId="0" applyFont="1" applyBorder="1"/>
    <xf numFmtId="2" fontId="1" fillId="15" borderId="1" xfId="0" applyNumberFormat="1" applyFont="1" applyFill="1" applyBorder="1"/>
    <xf numFmtId="0" fontId="1" fillId="0" borderId="1" xfId="0" applyFont="1" applyBorder="1" applyAlignment="1"/>
    <xf numFmtId="0" fontId="1" fillId="15" borderId="1" xfId="0" applyFont="1" applyFill="1" applyBorder="1"/>
    <xf numFmtId="2" fontId="1" fillId="16" borderId="1" xfId="0" applyNumberFormat="1" applyFont="1" applyFill="1" applyBorder="1"/>
    <xf numFmtId="0" fontId="1" fillId="17" borderId="1" xfId="0" applyFont="1" applyFill="1" applyBorder="1"/>
    <xf numFmtId="0" fontId="1" fillId="16" borderId="1" xfId="0" applyFont="1" applyFill="1" applyBorder="1"/>
    <xf numFmtId="2" fontId="4" fillId="13" borderId="1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2" fontId="1" fillId="0" borderId="0" xfId="0" applyNumberFormat="1" applyFont="1"/>
    <xf numFmtId="0" fontId="4" fillId="4" borderId="5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4" fillId="12" borderId="2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1000"/>
  <sheetViews>
    <sheetView topLeftCell="A22" workbookViewId="0">
      <selection activeCell="F9" sqref="F9:H9"/>
    </sheetView>
  </sheetViews>
  <sheetFormatPr baseColWidth="10" defaultColWidth="14.42578125" defaultRowHeight="15" customHeight="1"/>
  <cols>
    <col min="1" max="2" width="14.42578125" customWidth="1"/>
    <col min="3" max="3" width="14" customWidth="1"/>
    <col min="4" max="4" width="32.5703125" customWidth="1"/>
    <col min="5" max="6" width="14.42578125" customWidth="1"/>
  </cols>
  <sheetData>
    <row r="1" spans="1:10" ht="15.75" customHeight="1">
      <c r="B1" s="1"/>
      <c r="C1" s="47" t="s">
        <v>0</v>
      </c>
      <c r="D1" s="49" t="s">
        <v>1</v>
      </c>
      <c r="F1" s="6" t="s">
        <v>0</v>
      </c>
      <c r="G1" s="2" t="s">
        <v>2</v>
      </c>
      <c r="H1" s="3" t="s">
        <v>3</v>
      </c>
    </row>
    <row r="2" spans="1:10" ht="15.75" customHeight="1">
      <c r="B2" s="1"/>
      <c r="C2" s="4" t="s">
        <v>4</v>
      </c>
      <c r="D2" s="48" t="s">
        <v>5</v>
      </c>
      <c r="F2" s="6">
        <v>13</v>
      </c>
      <c r="G2" s="7" t="s">
        <v>7</v>
      </c>
      <c r="H2" s="8">
        <f>'Calificaciones Abril'!C28</f>
        <v>8.8123456790123456</v>
      </c>
    </row>
    <row r="3" spans="1:10" ht="15.75" customHeight="1">
      <c r="C3" s="6">
        <v>1</v>
      </c>
      <c r="D3" s="9" t="s">
        <v>7</v>
      </c>
      <c r="F3" s="6">
        <v>19</v>
      </c>
      <c r="G3" s="10" t="s">
        <v>9</v>
      </c>
      <c r="H3" s="11">
        <f>'Calificaciones Abril'!C42</f>
        <v>8.7376543209876534</v>
      </c>
      <c r="J3" s="12"/>
    </row>
    <row r="4" spans="1:10" ht="15.75" customHeight="1">
      <c r="C4" s="6">
        <v>2</v>
      </c>
      <c r="D4" s="13" t="s">
        <v>9</v>
      </c>
      <c r="F4" s="6">
        <v>2</v>
      </c>
      <c r="G4" s="10" t="s">
        <v>8</v>
      </c>
      <c r="H4" s="11">
        <f>'Calificaciones Abril'!C5</f>
        <v>8.2370370370370356</v>
      </c>
    </row>
    <row r="5" spans="1:10" ht="15.75" customHeight="1">
      <c r="C5" s="6">
        <v>3</v>
      </c>
      <c r="D5" s="9" t="s">
        <v>8</v>
      </c>
      <c r="F5" s="6">
        <v>24</v>
      </c>
      <c r="G5" s="45" t="s">
        <v>12</v>
      </c>
      <c r="H5" s="8">
        <f>'Calificaciones Abril'!C10</f>
        <v>8.8962962962962973</v>
      </c>
    </row>
    <row r="6" spans="1:10" ht="15.75" customHeight="1">
      <c r="C6" s="6">
        <v>4</v>
      </c>
      <c r="D6" s="13" t="s">
        <v>12</v>
      </c>
      <c r="F6" s="6">
        <v>12</v>
      </c>
      <c r="G6" s="10" t="s">
        <v>14</v>
      </c>
      <c r="H6" s="8">
        <f>'Calificaciones Abril'!C27</f>
        <v>8.3783950617283942</v>
      </c>
    </row>
    <row r="7" spans="1:10" ht="15.75" customHeight="1">
      <c r="C7" s="6">
        <v>5</v>
      </c>
      <c r="D7" s="9" t="s">
        <v>14</v>
      </c>
      <c r="F7" s="6">
        <v>35</v>
      </c>
      <c r="G7" s="15" t="s">
        <v>29</v>
      </c>
      <c r="H7" s="11">
        <f>'Calificaciones Abril'!C32</f>
        <v>8.5882716049382726</v>
      </c>
    </row>
    <row r="8" spans="1:10" ht="15.75" customHeight="1">
      <c r="C8" s="6">
        <v>6</v>
      </c>
      <c r="D8" s="5" t="s">
        <v>16</v>
      </c>
      <c r="F8" s="6">
        <v>34</v>
      </c>
      <c r="G8" s="45" t="s">
        <v>20</v>
      </c>
      <c r="H8" s="8">
        <f>'Calificaciones Abril'!C30</f>
        <v>8.5098765432098773</v>
      </c>
    </row>
    <row r="9" spans="1:10" ht="15.75" customHeight="1">
      <c r="C9" s="6">
        <v>7</v>
      </c>
      <c r="D9" s="13" t="s">
        <v>18</v>
      </c>
      <c r="F9" s="6">
        <v>23</v>
      </c>
      <c r="G9" s="15" t="s">
        <v>18</v>
      </c>
      <c r="H9" s="11">
        <f>'Calificaciones Abril'!C8</f>
        <v>8.4549382716049379</v>
      </c>
    </row>
    <row r="10" spans="1:10" ht="15.75" customHeight="1">
      <c r="A10" s="12"/>
      <c r="C10" s="6">
        <v>8</v>
      </c>
      <c r="D10" s="13" t="s">
        <v>20</v>
      </c>
      <c r="F10" s="6">
        <v>14</v>
      </c>
      <c r="G10" s="10" t="s">
        <v>23</v>
      </c>
      <c r="H10" s="11">
        <f>'Calificaciones Abril'!C29</f>
        <v>8.2203703703703699</v>
      </c>
    </row>
    <row r="11" spans="1:10" ht="15.75" customHeight="1">
      <c r="C11" s="6">
        <v>9</v>
      </c>
      <c r="D11" s="9" t="s">
        <v>6</v>
      </c>
      <c r="F11" s="6">
        <v>30</v>
      </c>
      <c r="G11" s="45" t="s">
        <v>25</v>
      </c>
      <c r="H11" s="8">
        <f>'Calificaciones Abril'!C19</f>
        <v>8.5160493827160497</v>
      </c>
    </row>
    <row r="12" spans="1:10" ht="15.75" customHeight="1">
      <c r="C12" s="6">
        <v>10</v>
      </c>
      <c r="D12" s="9" t="s">
        <v>23</v>
      </c>
      <c r="F12" s="6">
        <v>1</v>
      </c>
      <c r="G12" s="10" t="s">
        <v>6</v>
      </c>
      <c r="H12" s="8">
        <f>'Calificaciones Abril'!C3</f>
        <v>8.2913580246913572</v>
      </c>
    </row>
    <row r="13" spans="1:10" ht="15.75" customHeight="1">
      <c r="C13" s="6">
        <v>11</v>
      </c>
      <c r="D13" s="13" t="s">
        <v>25</v>
      </c>
      <c r="F13" s="6">
        <v>43</v>
      </c>
      <c r="G13" s="15" t="s">
        <v>26</v>
      </c>
      <c r="H13" s="8">
        <f>'Calificaciones Abril'!C41</f>
        <v>8.0648148148148167</v>
      </c>
    </row>
    <row r="14" spans="1:10" ht="15.75" customHeight="1">
      <c r="B14" s="14"/>
      <c r="C14" s="6">
        <v>12</v>
      </c>
      <c r="D14" s="9" t="s">
        <v>26</v>
      </c>
      <c r="F14" s="6">
        <v>39</v>
      </c>
      <c r="G14" s="15" t="s">
        <v>27</v>
      </c>
      <c r="H14" s="8">
        <f>'Calificaciones Abril'!C36</f>
        <v>8.5493827160493829</v>
      </c>
    </row>
    <row r="15" spans="1:10" ht="15.75" customHeight="1">
      <c r="C15" s="6">
        <v>13</v>
      </c>
      <c r="D15" s="13" t="s">
        <v>27</v>
      </c>
      <c r="F15" s="6">
        <v>32</v>
      </c>
      <c r="G15" s="15" t="s">
        <v>28</v>
      </c>
      <c r="H15" s="8">
        <f>'Calificaciones Abril'!C25</f>
        <v>7.8302469135802477</v>
      </c>
    </row>
    <row r="16" spans="1:10" ht="15.75" customHeight="1">
      <c r="C16" s="6">
        <v>14</v>
      </c>
      <c r="D16" s="13" t="s">
        <v>28</v>
      </c>
      <c r="F16" s="6">
        <v>33</v>
      </c>
      <c r="G16" s="15" t="s">
        <v>30</v>
      </c>
      <c r="H16" s="11">
        <f>'Calificaciones Abril'!C26</f>
        <v>8.0518518518518523</v>
      </c>
    </row>
    <row r="17" spans="3:8" ht="15.75" customHeight="1">
      <c r="C17" s="6">
        <v>15</v>
      </c>
      <c r="D17" s="13" t="s">
        <v>30</v>
      </c>
      <c r="F17" s="6">
        <v>27</v>
      </c>
      <c r="G17" s="15" t="s">
        <v>32</v>
      </c>
      <c r="H17" s="11">
        <f>'Calificaciones Abril'!C14</f>
        <v>8.2425925925925938</v>
      </c>
    </row>
    <row r="18" spans="3:8" ht="15.75" customHeight="1">
      <c r="C18" s="6">
        <v>16</v>
      </c>
      <c r="D18" s="9" t="s">
        <v>10</v>
      </c>
      <c r="F18" s="6">
        <v>3</v>
      </c>
      <c r="G18" s="10" t="s">
        <v>10</v>
      </c>
      <c r="H18" s="8">
        <f>'Calificaciones Abril'!C9</f>
        <v>7.4839506172839503</v>
      </c>
    </row>
    <row r="19" spans="3:8" ht="15.75" customHeight="1">
      <c r="C19" s="6">
        <v>17</v>
      </c>
      <c r="D19" s="13" t="s">
        <v>32</v>
      </c>
      <c r="F19" s="6">
        <v>9</v>
      </c>
      <c r="G19" s="10" t="s">
        <v>21</v>
      </c>
      <c r="H19" s="8">
        <f>'Calificaciones Abril'!C21</f>
        <v>7.5549382716049376</v>
      </c>
    </row>
    <row r="20" spans="3:8" ht="15.75" customHeight="1">
      <c r="C20" s="6">
        <v>18</v>
      </c>
      <c r="D20" s="9" t="s">
        <v>21</v>
      </c>
      <c r="F20" s="6">
        <v>37</v>
      </c>
      <c r="G20" s="15" t="s">
        <v>35</v>
      </c>
      <c r="H20" s="8">
        <f>'Calificaciones Abril'!C34</f>
        <v>7.567901234567902</v>
      </c>
    </row>
    <row r="21" spans="3:8" ht="15.75" customHeight="1">
      <c r="C21" s="6">
        <v>19</v>
      </c>
      <c r="D21" s="9" t="s">
        <v>22</v>
      </c>
      <c r="F21" s="6">
        <v>10</v>
      </c>
      <c r="G21" s="10" t="s">
        <v>22</v>
      </c>
      <c r="H21" s="11">
        <f>'Calificaciones Abril'!C23</f>
        <v>7.2185185185185183</v>
      </c>
    </row>
    <row r="22" spans="3:8" ht="15.75" customHeight="1">
      <c r="C22" s="6">
        <v>20</v>
      </c>
      <c r="D22" s="13" t="s">
        <v>35</v>
      </c>
      <c r="F22" s="6">
        <v>28</v>
      </c>
      <c r="G22" s="15" t="s">
        <v>37</v>
      </c>
      <c r="H22" s="8">
        <f>'Calificaciones Abril'!C15</f>
        <v>8.3870370370370377</v>
      </c>
    </row>
    <row r="23" spans="3:8" ht="15.75" customHeight="1">
      <c r="C23" s="6">
        <v>21</v>
      </c>
      <c r="D23" s="13" t="s">
        <v>37</v>
      </c>
      <c r="F23" s="6">
        <v>42</v>
      </c>
      <c r="G23" s="15" t="s">
        <v>39</v>
      </c>
      <c r="H23" s="8">
        <f>'Calificaciones Abril'!C40</f>
        <v>8.7444444444444454</v>
      </c>
    </row>
    <row r="24" spans="3:8" ht="15.75" customHeight="1">
      <c r="C24" s="6">
        <v>22</v>
      </c>
      <c r="D24" s="13" t="s">
        <v>39</v>
      </c>
      <c r="F24" s="6">
        <v>22</v>
      </c>
      <c r="G24" s="15" t="s">
        <v>38</v>
      </c>
      <c r="H24" s="8">
        <f>'Calificaciones Abril'!C6</f>
        <v>8.3246913580246922</v>
      </c>
    </row>
    <row r="25" spans="3:8" ht="15.75" customHeight="1">
      <c r="C25" s="6">
        <v>23</v>
      </c>
      <c r="D25" s="13" t="s">
        <v>40</v>
      </c>
      <c r="F25" s="6">
        <v>38</v>
      </c>
      <c r="G25" s="15" t="s">
        <v>42</v>
      </c>
      <c r="H25" s="11">
        <f>'Calificaciones Abril'!C35</f>
        <v>7.6314814814814822</v>
      </c>
    </row>
    <row r="26" spans="3:8" ht="15.75" customHeight="1">
      <c r="C26" s="6">
        <v>24</v>
      </c>
      <c r="D26" s="13" t="s">
        <v>38</v>
      </c>
      <c r="F26" s="6">
        <v>40</v>
      </c>
      <c r="G26" s="15" t="s">
        <v>40</v>
      </c>
      <c r="H26" s="8">
        <f>'Calificaciones Abril'!C38</f>
        <v>8.4345679012345673</v>
      </c>
    </row>
    <row r="27" spans="3:8" ht="15.75" customHeight="1">
      <c r="C27" s="6">
        <v>25</v>
      </c>
      <c r="D27" s="13" t="s">
        <v>42</v>
      </c>
      <c r="F27" s="6">
        <v>41</v>
      </c>
      <c r="G27" s="15" t="s">
        <v>44</v>
      </c>
      <c r="H27" s="11">
        <f>'Calificaciones Abril'!C39</f>
        <v>8.2987654320987652</v>
      </c>
    </row>
    <row r="28" spans="3:8" ht="15.75" customHeight="1">
      <c r="C28" s="6">
        <v>26</v>
      </c>
      <c r="D28" s="13" t="s">
        <v>44</v>
      </c>
      <c r="F28" s="6">
        <v>5</v>
      </c>
      <c r="G28" s="10" t="s">
        <v>13</v>
      </c>
      <c r="H28" s="8">
        <f>'Calificaciones Abril'!C12</f>
        <v>7.9080246913580243</v>
      </c>
    </row>
    <row r="29" spans="3:8" ht="15.75" customHeight="1">
      <c r="C29" s="6">
        <v>27</v>
      </c>
      <c r="D29" s="9" t="s">
        <v>13</v>
      </c>
      <c r="F29" s="6">
        <v>4</v>
      </c>
      <c r="G29" s="10" t="s">
        <v>11</v>
      </c>
      <c r="H29" s="8">
        <f>'Calificaciones Abril'!C7</f>
        <v>7.1222222222222218</v>
      </c>
    </row>
    <row r="30" spans="3:8" ht="15.75" customHeight="1">
      <c r="C30" s="6">
        <v>28</v>
      </c>
      <c r="D30" s="9" t="s">
        <v>11</v>
      </c>
      <c r="F30" s="6">
        <v>25</v>
      </c>
      <c r="G30" s="15" t="s">
        <v>41</v>
      </c>
      <c r="H30" s="11">
        <f>'Calificaciones Abril'!C11</f>
        <v>8.1444444444444457</v>
      </c>
    </row>
    <row r="31" spans="3:8" ht="15.75" customHeight="1">
      <c r="C31" s="6">
        <v>29</v>
      </c>
      <c r="D31" s="13" t="s">
        <v>41</v>
      </c>
      <c r="F31" s="6">
        <v>26</v>
      </c>
      <c r="G31" s="15" t="s">
        <v>43</v>
      </c>
      <c r="H31" s="8">
        <f>'Calificaciones Abril'!C13</f>
        <v>8.1259259259259267</v>
      </c>
    </row>
    <row r="32" spans="3:8" ht="15.75" customHeight="1">
      <c r="C32" s="6">
        <v>30</v>
      </c>
      <c r="D32" s="13" t="s">
        <v>43</v>
      </c>
      <c r="F32" s="6">
        <v>36</v>
      </c>
      <c r="G32" s="15" t="s">
        <v>47</v>
      </c>
      <c r="H32" s="8">
        <f>'Calificaciones Abril'!C33</f>
        <v>7.7172839506172828</v>
      </c>
    </row>
    <row r="33" spans="2:8" ht="15.75" customHeight="1">
      <c r="C33" s="6">
        <v>31</v>
      </c>
      <c r="D33" s="9" t="s">
        <v>33</v>
      </c>
      <c r="F33" s="6">
        <v>18</v>
      </c>
      <c r="G33" s="10" t="s">
        <v>33</v>
      </c>
      <c r="H33" s="8">
        <f>'Calificaciones Abril'!C37</f>
        <v>8.5</v>
      </c>
    </row>
    <row r="34" spans="2:8" ht="15.75" customHeight="1">
      <c r="C34" s="6">
        <v>32</v>
      </c>
      <c r="D34" s="13" t="s">
        <v>47</v>
      </c>
      <c r="F34" s="6">
        <v>20</v>
      </c>
      <c r="G34" s="10" t="s">
        <v>34</v>
      </c>
      <c r="H34" s="8">
        <f>'Calificaciones Abril'!C43</f>
        <v>8.0654320987654327</v>
      </c>
    </row>
    <row r="35" spans="2:8" ht="15.75" customHeight="1">
      <c r="C35" s="6">
        <v>33</v>
      </c>
      <c r="D35" s="13" t="s">
        <v>46</v>
      </c>
      <c r="F35" s="6">
        <v>21</v>
      </c>
      <c r="G35" s="15" t="s">
        <v>36</v>
      </c>
      <c r="H35" s="8">
        <f>'Calificaciones Abril'!C4</f>
        <v>8.0641975308641989</v>
      </c>
    </row>
    <row r="36" spans="2:8" ht="15.75" customHeight="1">
      <c r="C36" s="6">
        <v>34</v>
      </c>
      <c r="D36" s="13" t="s">
        <v>36</v>
      </c>
      <c r="F36" s="6">
        <v>31</v>
      </c>
      <c r="G36" s="15" t="s">
        <v>46</v>
      </c>
      <c r="H36" s="8">
        <f>'Calificaciones Abril'!C22</f>
        <v>8.4765432098765441</v>
      </c>
    </row>
    <row r="37" spans="2:8" ht="15.75" customHeight="1">
      <c r="C37" s="6">
        <v>35</v>
      </c>
      <c r="D37" s="9" t="s">
        <v>19</v>
      </c>
      <c r="F37" s="6">
        <v>8</v>
      </c>
      <c r="G37" s="10" t="s">
        <v>19</v>
      </c>
      <c r="H37" s="11">
        <f>'Calificaciones Abril'!C20</f>
        <v>7.9018518518518528</v>
      </c>
    </row>
    <row r="38" spans="2:8" ht="15.75" customHeight="1">
      <c r="C38" s="6">
        <v>36</v>
      </c>
      <c r="D38" s="9" t="s">
        <v>34</v>
      </c>
      <c r="F38" s="6">
        <v>7</v>
      </c>
      <c r="G38" s="10" t="s">
        <v>17</v>
      </c>
      <c r="H38" s="8">
        <f>'Calificaciones Abril'!C18</f>
        <v>8.4728395061728392</v>
      </c>
    </row>
    <row r="39" spans="2:8" ht="15.75" customHeight="1">
      <c r="C39" s="6">
        <v>37</v>
      </c>
      <c r="D39" s="9" t="s">
        <v>17</v>
      </c>
      <c r="F39" s="6">
        <v>11</v>
      </c>
      <c r="G39" s="10" t="s">
        <v>24</v>
      </c>
      <c r="H39" s="8">
        <f>'Calificaciones Abril'!C24</f>
        <v>8.2055555555555557</v>
      </c>
    </row>
    <row r="40" spans="2:8" ht="15.75" customHeight="1">
      <c r="C40" s="6">
        <v>38</v>
      </c>
      <c r="D40" s="9" t="s">
        <v>24</v>
      </c>
      <c r="F40" s="6">
        <v>29</v>
      </c>
      <c r="G40" s="15" t="s">
        <v>45</v>
      </c>
      <c r="H40" s="11">
        <f>'Calificaciones Abril'!C17</f>
        <v>8.2543209876543209</v>
      </c>
    </row>
    <row r="41" spans="2:8" ht="15.75" customHeight="1">
      <c r="C41" s="6">
        <v>39</v>
      </c>
      <c r="D41" s="13" t="s">
        <v>45</v>
      </c>
      <c r="F41" s="6">
        <v>17</v>
      </c>
      <c r="G41" s="44" t="s">
        <v>31</v>
      </c>
      <c r="H41" s="11" t="e">
        <f>'Calificaciones Abril'!#REF!</f>
        <v>#REF!</v>
      </c>
    </row>
    <row r="42" spans="2:8" ht="15.75" customHeight="1">
      <c r="C42" s="6">
        <v>40</v>
      </c>
      <c r="D42" s="9" t="s">
        <v>31</v>
      </c>
      <c r="F42" s="6">
        <v>15</v>
      </c>
      <c r="G42" s="10" t="s">
        <v>29</v>
      </c>
      <c r="H42" s="8">
        <f>'Calificaciones Abril'!C31</f>
        <v>7.3061728395061731</v>
      </c>
    </row>
    <row r="43" spans="2:8" ht="15.75" customHeight="1">
      <c r="C43" s="6">
        <v>41</v>
      </c>
      <c r="D43" s="16" t="s">
        <v>48</v>
      </c>
      <c r="F43" s="6">
        <v>6</v>
      </c>
      <c r="G43" s="10" t="s">
        <v>15</v>
      </c>
      <c r="H43" s="8">
        <f>'Calificaciones Abril'!C16</f>
        <v>8.0728395061728389</v>
      </c>
    </row>
    <row r="44" spans="2:8" ht="15.75" customHeight="1">
      <c r="B44" s="1"/>
      <c r="C44" s="6">
        <v>42</v>
      </c>
      <c r="D44" s="13" t="s">
        <v>15</v>
      </c>
    </row>
    <row r="45" spans="2:8" ht="15.75" customHeight="1">
      <c r="B45" s="1"/>
      <c r="C45" s="17"/>
    </row>
    <row r="46" spans="2:8" ht="15.75" customHeight="1">
      <c r="B46" s="1"/>
    </row>
    <row r="47" spans="2:8" ht="15.75" customHeight="1">
      <c r="B47" s="1"/>
    </row>
    <row r="48" spans="2:8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/>
    <row r="246" spans="2:2" ht="15.75" customHeight="1"/>
    <row r="247" spans="2:2" ht="15.75" customHeight="1"/>
    <row r="248" spans="2:2" ht="15.75" customHeight="1"/>
    <row r="249" spans="2:2" ht="15.75" customHeight="1"/>
    <row r="250" spans="2:2" ht="15.75" customHeight="1"/>
    <row r="251" spans="2:2" ht="15.75" customHeight="1"/>
    <row r="252" spans="2:2" ht="15.75" customHeight="1"/>
    <row r="253" spans="2:2" ht="15.75" customHeight="1"/>
    <row r="254" spans="2:2" ht="15.75" customHeight="1"/>
    <row r="255" spans="2:2" ht="15.75" customHeight="1"/>
    <row r="256" spans="2:2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F1:H43">
    <sortState ref="F2:H44">
      <sortCondition descending="1" ref="H1:H44"/>
    </sortState>
  </autoFilter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I998"/>
  <sheetViews>
    <sheetView tabSelected="1" zoomScale="70" zoomScaleNormal="70" workbookViewId="0">
      <pane xSplit="1" ySplit="2" topLeftCell="B12" activePane="bottomRight" state="frozen"/>
      <selection pane="topRight" activeCell="C1" sqref="C1"/>
      <selection pane="bottomLeft" activeCell="A3" sqref="A3"/>
      <selection pane="bottomRight" activeCell="AV3" sqref="AV3:AY43"/>
    </sheetView>
  </sheetViews>
  <sheetFormatPr baseColWidth="10" defaultColWidth="14.42578125" defaultRowHeight="15" customHeight="1"/>
  <cols>
    <col min="1" max="1" width="15.85546875" customWidth="1"/>
    <col min="2" max="2" width="12.42578125" customWidth="1"/>
    <col min="3" max="3" width="5.85546875" customWidth="1"/>
    <col min="4" max="12" width="3.5703125" customWidth="1"/>
    <col min="13" max="13" width="4.7109375" customWidth="1"/>
    <col min="14" max="16" width="3.5703125" customWidth="1"/>
    <col min="17" max="17" width="4.7109375" customWidth="1"/>
    <col min="18" max="27" width="3.5703125" customWidth="1"/>
    <col min="28" max="28" width="4.7109375" customWidth="1"/>
    <col min="29" max="34" width="3.5703125" customWidth="1"/>
    <col min="35" max="35" width="4.7109375" customWidth="1"/>
    <col min="36" max="40" width="3.5703125" customWidth="1"/>
    <col min="41" max="41" width="4.7109375" customWidth="1"/>
    <col min="42" max="46" width="3.5703125" customWidth="1"/>
    <col min="47" max="47" width="4.7109375" customWidth="1"/>
    <col min="48" max="51" width="3.5703125" customWidth="1"/>
    <col min="52" max="52" width="4.7109375" customWidth="1"/>
    <col min="53" max="55" width="3.5703125" customWidth="1"/>
    <col min="56" max="56" width="4.7109375" customWidth="1"/>
    <col min="57" max="60" width="3.5703125" customWidth="1"/>
    <col min="61" max="61" width="4.5703125" customWidth="1"/>
  </cols>
  <sheetData>
    <row r="1" spans="1:61" ht="15.75" customHeight="1">
      <c r="B1" s="18"/>
      <c r="D1" s="50" t="s">
        <v>49</v>
      </c>
      <c r="E1" s="51"/>
      <c r="F1" s="51"/>
      <c r="G1" s="51"/>
      <c r="H1" s="51"/>
      <c r="I1" s="51"/>
      <c r="J1" s="51"/>
      <c r="K1" s="51"/>
      <c r="L1" s="51"/>
      <c r="M1" s="52"/>
      <c r="N1" s="54" t="s">
        <v>50</v>
      </c>
      <c r="O1" s="51"/>
      <c r="P1" s="51"/>
      <c r="Q1" s="52"/>
      <c r="R1" s="55" t="s">
        <v>51</v>
      </c>
      <c r="S1" s="51"/>
      <c r="T1" s="51"/>
      <c r="U1" s="51"/>
      <c r="V1" s="51"/>
      <c r="W1" s="51"/>
      <c r="X1" s="51"/>
      <c r="Y1" s="51"/>
      <c r="Z1" s="51"/>
      <c r="AA1" s="51"/>
      <c r="AB1" s="52"/>
      <c r="AC1" s="56" t="s">
        <v>52</v>
      </c>
      <c r="AD1" s="51"/>
      <c r="AE1" s="51"/>
      <c r="AF1" s="51"/>
      <c r="AG1" s="51"/>
      <c r="AH1" s="51"/>
      <c r="AI1" s="52"/>
      <c r="AJ1" s="57" t="s">
        <v>53</v>
      </c>
      <c r="AK1" s="51"/>
      <c r="AL1" s="51"/>
      <c r="AM1" s="51"/>
      <c r="AN1" s="51"/>
      <c r="AO1" s="52"/>
      <c r="AP1" s="58" t="s">
        <v>54</v>
      </c>
      <c r="AQ1" s="51"/>
      <c r="AR1" s="51"/>
      <c r="AS1" s="51"/>
      <c r="AT1" s="51"/>
      <c r="AU1" s="52"/>
      <c r="AV1" s="59" t="s">
        <v>55</v>
      </c>
      <c r="AW1" s="51"/>
      <c r="AX1" s="51"/>
      <c r="AY1" s="51"/>
      <c r="AZ1" s="52"/>
      <c r="BA1" s="50" t="s">
        <v>56</v>
      </c>
      <c r="BB1" s="51"/>
      <c r="BC1" s="51"/>
      <c r="BD1" s="52"/>
      <c r="BE1" s="53" t="s">
        <v>57</v>
      </c>
      <c r="BF1" s="51"/>
      <c r="BG1" s="51"/>
      <c r="BH1" s="51"/>
      <c r="BI1" s="52"/>
    </row>
    <row r="2" spans="1:61" ht="15.75" customHeight="1">
      <c r="A2" s="20" t="s">
        <v>60</v>
      </c>
      <c r="B2" s="20" t="s">
        <v>2</v>
      </c>
      <c r="C2" s="19" t="s">
        <v>58</v>
      </c>
      <c r="D2" s="21">
        <v>11</v>
      </c>
      <c r="E2" s="21">
        <v>12</v>
      </c>
      <c r="F2" s="21">
        <v>13</v>
      </c>
      <c r="G2" s="21">
        <v>14</v>
      </c>
      <c r="H2" s="21">
        <v>15</v>
      </c>
      <c r="I2" s="21">
        <v>16</v>
      </c>
      <c r="J2" s="21">
        <v>17</v>
      </c>
      <c r="K2" s="21">
        <v>18</v>
      </c>
      <c r="L2" s="21">
        <v>19</v>
      </c>
      <c r="M2" s="22" t="s">
        <v>59</v>
      </c>
      <c r="N2" s="23">
        <v>21</v>
      </c>
      <c r="O2" s="23">
        <v>24</v>
      </c>
      <c r="P2" s="23">
        <v>25</v>
      </c>
      <c r="Q2" s="24" t="s">
        <v>59</v>
      </c>
      <c r="R2" s="25">
        <v>31</v>
      </c>
      <c r="S2" s="25">
        <v>32</v>
      </c>
      <c r="T2" s="25">
        <v>33</v>
      </c>
      <c r="U2" s="25">
        <v>34</v>
      </c>
      <c r="V2" s="25">
        <v>35</v>
      </c>
      <c r="W2" s="25">
        <v>36</v>
      </c>
      <c r="X2" s="25">
        <v>37</v>
      </c>
      <c r="Y2" s="25">
        <v>38</v>
      </c>
      <c r="Z2" s="25">
        <v>39</v>
      </c>
      <c r="AA2" s="25">
        <v>40</v>
      </c>
      <c r="AB2" s="26" t="s">
        <v>59</v>
      </c>
      <c r="AC2" s="16">
        <v>41</v>
      </c>
      <c r="AD2" s="16">
        <v>42</v>
      </c>
      <c r="AE2" s="16">
        <v>43</v>
      </c>
      <c r="AF2" s="16">
        <v>44</v>
      </c>
      <c r="AG2" s="16">
        <v>45</v>
      </c>
      <c r="AH2" s="16">
        <v>46</v>
      </c>
      <c r="AI2" s="24" t="s">
        <v>59</v>
      </c>
      <c r="AJ2" s="9">
        <v>51</v>
      </c>
      <c r="AK2" s="9">
        <v>52</v>
      </c>
      <c r="AL2" s="9">
        <v>53</v>
      </c>
      <c r="AM2" s="9">
        <v>55</v>
      </c>
      <c r="AN2" s="9">
        <v>56</v>
      </c>
      <c r="AO2" s="27" t="s">
        <v>59</v>
      </c>
      <c r="AP2" s="28">
        <v>61</v>
      </c>
      <c r="AQ2" s="28">
        <v>62</v>
      </c>
      <c r="AR2" s="28">
        <v>63</v>
      </c>
      <c r="AS2" s="28">
        <v>64</v>
      </c>
      <c r="AT2" s="28">
        <v>65</v>
      </c>
      <c r="AU2" s="29" t="s">
        <v>59</v>
      </c>
      <c r="AV2" s="30">
        <v>71</v>
      </c>
      <c r="AW2" s="30">
        <v>72</v>
      </c>
      <c r="AX2" s="30">
        <v>73</v>
      </c>
      <c r="AY2" s="30">
        <v>76</v>
      </c>
      <c r="AZ2" s="31" t="s">
        <v>59</v>
      </c>
      <c r="BA2" s="32">
        <v>81</v>
      </c>
      <c r="BB2" s="32">
        <v>83</v>
      </c>
      <c r="BC2" s="32">
        <v>86</v>
      </c>
      <c r="BD2" s="24" t="s">
        <v>59</v>
      </c>
      <c r="BE2" s="33">
        <v>91</v>
      </c>
      <c r="BF2" s="33">
        <v>93</v>
      </c>
      <c r="BG2" s="33">
        <v>94</v>
      </c>
      <c r="BH2" s="33">
        <v>95</v>
      </c>
      <c r="BI2" s="27" t="s">
        <v>59</v>
      </c>
    </row>
    <row r="3" spans="1:61" ht="15.75" customHeight="1">
      <c r="A3" s="9" t="s">
        <v>61</v>
      </c>
      <c r="B3" s="9" t="s">
        <v>6</v>
      </c>
      <c r="C3" s="41">
        <f t="shared" ref="C3:C43" si="0">AVERAGE(M3,Q3,AB3,AI3,AO3,AU3,AZ3,BD3,BI3)</f>
        <v>8.2913580246913572</v>
      </c>
      <c r="D3" s="34">
        <v>8</v>
      </c>
      <c r="E3" s="34">
        <v>9</v>
      </c>
      <c r="F3" s="34">
        <v>8</v>
      </c>
      <c r="G3" s="34">
        <v>9</v>
      </c>
      <c r="H3" s="34">
        <v>8</v>
      </c>
      <c r="I3" s="34">
        <v>8</v>
      </c>
      <c r="J3" s="34">
        <v>8</v>
      </c>
      <c r="K3" s="34">
        <v>8</v>
      </c>
      <c r="L3" s="34">
        <v>8</v>
      </c>
      <c r="M3" s="35">
        <f t="shared" ref="M3:M43" si="1">AVERAGE(D3:L3)</f>
        <v>8.2222222222222214</v>
      </c>
      <c r="N3" s="36">
        <v>8</v>
      </c>
      <c r="O3" s="36">
        <v>9</v>
      </c>
      <c r="P3" s="36">
        <v>8</v>
      </c>
      <c r="Q3" s="35">
        <f t="shared" ref="Q3:Q43" si="2">AVERAGE(N3:P3)</f>
        <v>8.3333333333333339</v>
      </c>
      <c r="R3" s="36">
        <v>8</v>
      </c>
      <c r="S3" s="36">
        <v>8</v>
      </c>
      <c r="T3" s="36">
        <v>8</v>
      </c>
      <c r="U3" s="36">
        <v>8</v>
      </c>
      <c r="V3" s="36">
        <v>8</v>
      </c>
      <c r="W3" s="36">
        <v>8</v>
      </c>
      <c r="X3" s="36">
        <v>8</v>
      </c>
      <c r="Y3" s="36">
        <v>8</v>
      </c>
      <c r="Z3" s="36">
        <v>8</v>
      </c>
      <c r="AA3" s="36">
        <v>8</v>
      </c>
      <c r="AB3" s="37">
        <f t="shared" ref="AB3:AB43" si="3">AVERAGE(R3:AA3)</f>
        <v>8</v>
      </c>
      <c r="AC3" s="36">
        <v>8</v>
      </c>
      <c r="AD3" s="36">
        <v>9</v>
      </c>
      <c r="AE3" s="36">
        <v>8</v>
      </c>
      <c r="AF3" s="36">
        <v>9</v>
      </c>
      <c r="AG3" s="36">
        <v>8</v>
      </c>
      <c r="AH3" s="36">
        <v>8</v>
      </c>
      <c r="AI3" s="38">
        <f t="shared" ref="AI3:AI43" si="4">AVERAGE(AC3:AH3)</f>
        <v>8.3333333333333339</v>
      </c>
      <c r="AJ3" s="36">
        <v>9</v>
      </c>
      <c r="AK3" s="36">
        <v>8</v>
      </c>
      <c r="AL3" s="36">
        <v>8</v>
      </c>
      <c r="AM3" s="36">
        <v>9</v>
      </c>
      <c r="AN3" s="36">
        <v>8</v>
      </c>
      <c r="AO3" s="37">
        <f t="shared" ref="AO3:AO43" si="5">AVERAGE(AJ3:AN3)</f>
        <v>8.4</v>
      </c>
      <c r="AP3" s="36">
        <v>8</v>
      </c>
      <c r="AQ3" s="36">
        <v>8</v>
      </c>
      <c r="AR3" s="36">
        <v>8</v>
      </c>
      <c r="AS3" s="36">
        <v>8</v>
      </c>
      <c r="AT3" s="36">
        <v>8</v>
      </c>
      <c r="AU3" s="39">
        <f t="shared" ref="AU3:AU43" si="6">AVERAGE(AP3:AT3)</f>
        <v>8</v>
      </c>
      <c r="AV3" s="36">
        <v>9</v>
      </c>
      <c r="AW3" s="36">
        <v>8</v>
      </c>
      <c r="AX3" s="36">
        <v>9</v>
      </c>
      <c r="AY3" s="36">
        <v>9</v>
      </c>
      <c r="AZ3" s="40">
        <f t="shared" ref="AZ3:AZ43" si="7">AVERAGE(AV3:AY3)</f>
        <v>8.75</v>
      </c>
      <c r="BA3" s="36">
        <v>8</v>
      </c>
      <c r="BB3" s="36">
        <v>9</v>
      </c>
      <c r="BC3" s="36">
        <v>8</v>
      </c>
      <c r="BD3" s="40">
        <f t="shared" ref="BD3:BD43" si="8">AVERAGE(BA3:BC3)</f>
        <v>8.3333333333333339</v>
      </c>
      <c r="BE3" s="36">
        <v>8</v>
      </c>
      <c r="BF3" s="36">
        <v>8</v>
      </c>
      <c r="BG3" s="36">
        <v>9</v>
      </c>
      <c r="BH3" s="36">
        <v>8</v>
      </c>
      <c r="BI3" s="37">
        <f t="shared" ref="BI3:BI43" si="9">AVERAGE(BE3:BH3)</f>
        <v>8.25</v>
      </c>
    </row>
    <row r="4" spans="1:61" ht="15.75" customHeight="1">
      <c r="A4" s="16" t="s">
        <v>62</v>
      </c>
      <c r="B4" s="16" t="s">
        <v>36</v>
      </c>
      <c r="C4" s="41">
        <f t="shared" si="0"/>
        <v>8.0641975308641989</v>
      </c>
      <c r="D4" s="34">
        <v>8</v>
      </c>
      <c r="E4" s="34">
        <v>7</v>
      </c>
      <c r="F4" s="34">
        <v>8</v>
      </c>
      <c r="G4" s="34">
        <v>8</v>
      </c>
      <c r="H4" s="34">
        <v>7</v>
      </c>
      <c r="I4" s="34">
        <v>8</v>
      </c>
      <c r="J4" s="34">
        <v>8</v>
      </c>
      <c r="K4" s="34">
        <v>8</v>
      </c>
      <c r="L4" s="34">
        <v>8</v>
      </c>
      <c r="M4" s="35">
        <f t="shared" si="1"/>
        <v>7.7777777777777777</v>
      </c>
      <c r="N4" s="36">
        <v>9</v>
      </c>
      <c r="O4" s="36">
        <v>9</v>
      </c>
      <c r="P4" s="36">
        <v>9</v>
      </c>
      <c r="Q4" s="35">
        <f t="shared" si="2"/>
        <v>9</v>
      </c>
      <c r="R4" s="36">
        <v>7</v>
      </c>
      <c r="S4" s="36">
        <v>8</v>
      </c>
      <c r="T4" s="36">
        <v>7</v>
      </c>
      <c r="U4" s="36">
        <v>9</v>
      </c>
      <c r="V4" s="36">
        <v>7</v>
      </c>
      <c r="W4" s="36">
        <v>8</v>
      </c>
      <c r="X4" s="36">
        <v>7</v>
      </c>
      <c r="Y4" s="36">
        <v>7</v>
      </c>
      <c r="Z4" s="36">
        <v>7</v>
      </c>
      <c r="AA4" s="36">
        <v>7</v>
      </c>
      <c r="AB4" s="37">
        <f t="shared" si="3"/>
        <v>7.4</v>
      </c>
      <c r="AC4" s="36">
        <v>8</v>
      </c>
      <c r="AD4" s="36">
        <v>8</v>
      </c>
      <c r="AE4" s="36">
        <v>8</v>
      </c>
      <c r="AF4" s="36">
        <v>8</v>
      </c>
      <c r="AG4" s="36">
        <v>8</v>
      </c>
      <c r="AH4" s="36">
        <v>8</v>
      </c>
      <c r="AI4" s="38">
        <f t="shared" si="4"/>
        <v>8</v>
      </c>
      <c r="AJ4" s="36">
        <v>8</v>
      </c>
      <c r="AK4" s="36">
        <v>9</v>
      </c>
      <c r="AL4" s="36">
        <v>8</v>
      </c>
      <c r="AM4" s="36">
        <v>8</v>
      </c>
      <c r="AN4" s="36">
        <v>8</v>
      </c>
      <c r="AO4" s="37">
        <f t="shared" si="5"/>
        <v>8.1999999999999993</v>
      </c>
      <c r="AP4" s="36">
        <v>8</v>
      </c>
      <c r="AQ4" s="36">
        <v>8</v>
      </c>
      <c r="AR4" s="36">
        <v>9</v>
      </c>
      <c r="AS4" s="36">
        <v>8</v>
      </c>
      <c r="AT4" s="36">
        <v>8</v>
      </c>
      <c r="AU4" s="39">
        <f t="shared" si="6"/>
        <v>8.1999999999999993</v>
      </c>
      <c r="AV4" s="36">
        <v>7</v>
      </c>
      <c r="AW4" s="36">
        <v>8</v>
      </c>
      <c r="AX4" s="36">
        <v>8</v>
      </c>
      <c r="AY4" s="36">
        <v>8</v>
      </c>
      <c r="AZ4" s="40">
        <f t="shared" si="7"/>
        <v>7.75</v>
      </c>
      <c r="BA4" s="36">
        <v>8</v>
      </c>
      <c r="BB4" s="36">
        <v>8</v>
      </c>
      <c r="BC4" s="36">
        <v>8</v>
      </c>
      <c r="BD4" s="40">
        <f t="shared" si="8"/>
        <v>8</v>
      </c>
      <c r="BE4" s="36">
        <v>8</v>
      </c>
      <c r="BF4" s="36">
        <v>9</v>
      </c>
      <c r="BG4" s="36">
        <v>8</v>
      </c>
      <c r="BH4" s="36">
        <v>8</v>
      </c>
      <c r="BI4" s="37">
        <f t="shared" si="9"/>
        <v>8.25</v>
      </c>
    </row>
    <row r="5" spans="1:61" ht="15.75" customHeight="1">
      <c r="A5" s="9" t="s">
        <v>63</v>
      </c>
      <c r="B5" s="9" t="s">
        <v>8</v>
      </c>
      <c r="C5" s="41">
        <f t="shared" si="0"/>
        <v>8.2370370370370356</v>
      </c>
      <c r="D5" s="34">
        <v>8</v>
      </c>
      <c r="E5" s="34">
        <v>8</v>
      </c>
      <c r="F5" s="34">
        <v>8</v>
      </c>
      <c r="G5" s="34">
        <v>8</v>
      </c>
      <c r="H5" s="34">
        <v>8</v>
      </c>
      <c r="I5" s="34">
        <v>8</v>
      </c>
      <c r="J5" s="34">
        <v>8</v>
      </c>
      <c r="K5" s="34">
        <v>8</v>
      </c>
      <c r="L5" s="34">
        <v>8</v>
      </c>
      <c r="M5" s="35">
        <f t="shared" si="1"/>
        <v>8</v>
      </c>
      <c r="N5" s="36">
        <v>8</v>
      </c>
      <c r="O5" s="36">
        <v>8</v>
      </c>
      <c r="P5" s="36">
        <v>8</v>
      </c>
      <c r="Q5" s="35">
        <f t="shared" si="2"/>
        <v>8</v>
      </c>
      <c r="R5" s="36">
        <v>9</v>
      </c>
      <c r="S5" s="36">
        <v>9</v>
      </c>
      <c r="T5" s="36">
        <v>9</v>
      </c>
      <c r="U5" s="36">
        <v>9</v>
      </c>
      <c r="V5" s="36">
        <v>9</v>
      </c>
      <c r="W5" s="36">
        <v>9</v>
      </c>
      <c r="X5" s="36">
        <v>9</v>
      </c>
      <c r="Y5" s="36">
        <v>9</v>
      </c>
      <c r="Z5" s="36">
        <v>9</v>
      </c>
      <c r="AA5" s="36">
        <v>9</v>
      </c>
      <c r="AB5" s="37">
        <f t="shared" si="3"/>
        <v>9</v>
      </c>
      <c r="AC5" s="36">
        <v>9</v>
      </c>
      <c r="AD5" s="36">
        <v>8</v>
      </c>
      <c r="AE5" s="36">
        <v>8</v>
      </c>
      <c r="AF5" s="36">
        <v>8</v>
      </c>
      <c r="AG5" s="36">
        <v>8</v>
      </c>
      <c r="AH5" s="36">
        <v>9</v>
      </c>
      <c r="AI5" s="38">
        <f t="shared" si="4"/>
        <v>8.3333333333333339</v>
      </c>
      <c r="AJ5" s="36">
        <v>8</v>
      </c>
      <c r="AK5" s="36">
        <v>9</v>
      </c>
      <c r="AL5" s="36">
        <v>8</v>
      </c>
      <c r="AM5" s="36">
        <v>9</v>
      </c>
      <c r="AN5" s="36">
        <v>8</v>
      </c>
      <c r="AO5" s="37">
        <f t="shared" si="5"/>
        <v>8.4</v>
      </c>
      <c r="AP5" s="36">
        <v>8</v>
      </c>
      <c r="AQ5" s="36">
        <v>9</v>
      </c>
      <c r="AR5" s="36">
        <v>8</v>
      </c>
      <c r="AS5" s="36">
        <v>8</v>
      </c>
      <c r="AT5" s="36">
        <v>9</v>
      </c>
      <c r="AU5" s="39">
        <f t="shared" si="6"/>
        <v>8.4</v>
      </c>
      <c r="AV5" s="36">
        <v>8</v>
      </c>
      <c r="AW5" s="36">
        <v>8</v>
      </c>
      <c r="AX5" s="36">
        <v>8</v>
      </c>
      <c r="AY5" s="36">
        <v>9</v>
      </c>
      <c r="AZ5" s="40">
        <f t="shared" si="7"/>
        <v>8.25</v>
      </c>
      <c r="BA5" s="36">
        <v>8</v>
      </c>
      <c r="BB5" s="36">
        <v>8</v>
      </c>
      <c r="BC5" s="36">
        <v>8</v>
      </c>
      <c r="BD5" s="40">
        <f t="shared" si="8"/>
        <v>8</v>
      </c>
      <c r="BE5" s="36">
        <v>8</v>
      </c>
      <c r="BF5" s="36">
        <v>7</v>
      </c>
      <c r="BG5" s="36">
        <v>8</v>
      </c>
      <c r="BH5" s="36">
        <v>8</v>
      </c>
      <c r="BI5" s="37">
        <f t="shared" si="9"/>
        <v>7.75</v>
      </c>
    </row>
    <row r="6" spans="1:61" ht="15.75" customHeight="1">
      <c r="A6" s="46" t="s">
        <v>64</v>
      </c>
      <c r="B6" s="46" t="s">
        <v>38</v>
      </c>
      <c r="C6" s="41">
        <f t="shared" si="0"/>
        <v>8.3246913580246922</v>
      </c>
      <c r="D6" s="34">
        <v>7</v>
      </c>
      <c r="E6" s="34">
        <v>8</v>
      </c>
      <c r="F6" s="34">
        <v>8</v>
      </c>
      <c r="G6" s="34">
        <v>8</v>
      </c>
      <c r="H6" s="34">
        <v>8</v>
      </c>
      <c r="I6" s="34">
        <v>8</v>
      </c>
      <c r="J6" s="34">
        <v>8</v>
      </c>
      <c r="K6" s="34">
        <v>8</v>
      </c>
      <c r="L6" s="34">
        <v>8</v>
      </c>
      <c r="M6" s="35">
        <f t="shared" si="1"/>
        <v>7.8888888888888893</v>
      </c>
      <c r="N6" s="36">
        <v>7</v>
      </c>
      <c r="O6" s="36">
        <v>9</v>
      </c>
      <c r="P6" s="36">
        <v>8</v>
      </c>
      <c r="Q6" s="35">
        <f t="shared" si="2"/>
        <v>8</v>
      </c>
      <c r="R6" s="36">
        <v>8</v>
      </c>
      <c r="S6" s="36">
        <v>8</v>
      </c>
      <c r="T6" s="36">
        <v>9</v>
      </c>
      <c r="U6" s="36">
        <v>8</v>
      </c>
      <c r="V6" s="36">
        <v>8</v>
      </c>
      <c r="W6" s="36">
        <v>8</v>
      </c>
      <c r="X6" s="36">
        <v>9</v>
      </c>
      <c r="Y6" s="36">
        <v>8</v>
      </c>
      <c r="Z6" s="36">
        <v>8</v>
      </c>
      <c r="AA6" s="36">
        <v>8</v>
      </c>
      <c r="AB6" s="37">
        <f t="shared" si="3"/>
        <v>8.1999999999999993</v>
      </c>
      <c r="AC6" s="36">
        <v>9</v>
      </c>
      <c r="AD6" s="36">
        <v>9</v>
      </c>
      <c r="AE6" s="36">
        <v>9</v>
      </c>
      <c r="AF6" s="36">
        <v>8</v>
      </c>
      <c r="AG6" s="36">
        <v>9</v>
      </c>
      <c r="AH6" s="36">
        <v>9</v>
      </c>
      <c r="AI6" s="38">
        <f t="shared" si="4"/>
        <v>8.8333333333333339</v>
      </c>
      <c r="AJ6" s="36">
        <v>9</v>
      </c>
      <c r="AK6" s="36">
        <v>8</v>
      </c>
      <c r="AL6" s="36">
        <v>9</v>
      </c>
      <c r="AM6" s="36">
        <v>9</v>
      </c>
      <c r="AN6" s="36">
        <v>9</v>
      </c>
      <c r="AO6" s="37">
        <f t="shared" si="5"/>
        <v>8.8000000000000007</v>
      </c>
      <c r="AP6" s="36">
        <v>8</v>
      </c>
      <c r="AQ6" s="36">
        <v>9</v>
      </c>
      <c r="AR6" s="36">
        <v>8</v>
      </c>
      <c r="AS6" s="36">
        <v>8</v>
      </c>
      <c r="AT6" s="36">
        <v>8</v>
      </c>
      <c r="AU6" s="39">
        <f t="shared" si="6"/>
        <v>8.1999999999999993</v>
      </c>
      <c r="AV6" s="36">
        <v>8</v>
      </c>
      <c r="AW6" s="36">
        <v>8</v>
      </c>
      <c r="AX6" s="36">
        <v>9</v>
      </c>
      <c r="AY6" s="36">
        <v>9</v>
      </c>
      <c r="AZ6" s="40">
        <f t="shared" si="7"/>
        <v>8.5</v>
      </c>
      <c r="BA6" s="36">
        <v>8</v>
      </c>
      <c r="BB6" s="36">
        <v>8</v>
      </c>
      <c r="BC6" s="36">
        <v>8</v>
      </c>
      <c r="BD6" s="40">
        <f t="shared" si="8"/>
        <v>8</v>
      </c>
      <c r="BE6" s="36">
        <v>9</v>
      </c>
      <c r="BF6" s="36">
        <v>9</v>
      </c>
      <c r="BG6" s="36">
        <v>8</v>
      </c>
      <c r="BH6" s="36">
        <v>8</v>
      </c>
      <c r="BI6" s="37">
        <f t="shared" si="9"/>
        <v>8.5</v>
      </c>
    </row>
    <row r="7" spans="1:61" ht="15.75" customHeight="1">
      <c r="A7" s="9" t="s">
        <v>65</v>
      </c>
      <c r="B7" s="9" t="s">
        <v>11</v>
      </c>
      <c r="C7" s="41">
        <f t="shared" si="0"/>
        <v>7.1222222222222218</v>
      </c>
      <c r="D7" s="34">
        <v>7</v>
      </c>
      <c r="E7" s="34">
        <v>7</v>
      </c>
      <c r="F7" s="34">
        <v>7</v>
      </c>
      <c r="G7" s="34">
        <v>7</v>
      </c>
      <c r="H7" s="34">
        <v>7</v>
      </c>
      <c r="I7" s="34">
        <v>7</v>
      </c>
      <c r="J7" s="34">
        <v>7</v>
      </c>
      <c r="K7" s="34">
        <v>7</v>
      </c>
      <c r="L7" s="34">
        <v>7</v>
      </c>
      <c r="M7" s="35">
        <f t="shared" si="1"/>
        <v>7</v>
      </c>
      <c r="N7" s="36">
        <v>7</v>
      </c>
      <c r="O7" s="36">
        <v>8</v>
      </c>
      <c r="P7" s="36">
        <v>7</v>
      </c>
      <c r="Q7" s="35">
        <f t="shared" si="2"/>
        <v>7.333333333333333</v>
      </c>
      <c r="R7" s="36">
        <v>7</v>
      </c>
      <c r="S7" s="36">
        <v>7</v>
      </c>
      <c r="T7" s="36">
        <v>7</v>
      </c>
      <c r="U7" s="36">
        <v>7</v>
      </c>
      <c r="V7" s="36">
        <v>8</v>
      </c>
      <c r="W7" s="36">
        <v>7</v>
      </c>
      <c r="X7" s="36">
        <v>7</v>
      </c>
      <c r="Y7" s="36">
        <v>8</v>
      </c>
      <c r="Z7" s="36">
        <v>7</v>
      </c>
      <c r="AA7" s="36">
        <v>7</v>
      </c>
      <c r="AB7" s="37">
        <f t="shared" si="3"/>
        <v>7.2</v>
      </c>
      <c r="AC7" s="36">
        <v>7</v>
      </c>
      <c r="AD7" s="36">
        <v>7</v>
      </c>
      <c r="AE7" s="36">
        <v>7</v>
      </c>
      <c r="AF7" s="36">
        <v>7</v>
      </c>
      <c r="AG7" s="36">
        <v>7</v>
      </c>
      <c r="AH7" s="36">
        <v>7</v>
      </c>
      <c r="AI7" s="38">
        <f t="shared" si="4"/>
        <v>7</v>
      </c>
      <c r="AJ7" s="36">
        <v>7</v>
      </c>
      <c r="AK7" s="36">
        <v>8</v>
      </c>
      <c r="AL7" s="36">
        <v>7</v>
      </c>
      <c r="AM7" s="36">
        <v>8</v>
      </c>
      <c r="AN7" s="36">
        <v>7</v>
      </c>
      <c r="AO7" s="37">
        <f t="shared" si="5"/>
        <v>7.4</v>
      </c>
      <c r="AP7" s="36">
        <v>7</v>
      </c>
      <c r="AQ7" s="36">
        <v>7</v>
      </c>
      <c r="AR7" s="36">
        <v>7</v>
      </c>
      <c r="AS7" s="36">
        <v>7</v>
      </c>
      <c r="AT7" s="36">
        <v>7</v>
      </c>
      <c r="AU7" s="39">
        <f t="shared" si="6"/>
        <v>7</v>
      </c>
      <c r="AV7" s="36">
        <v>7</v>
      </c>
      <c r="AW7" s="36">
        <v>8</v>
      </c>
      <c r="AX7" s="36">
        <v>7</v>
      </c>
      <c r="AY7" s="36">
        <v>7</v>
      </c>
      <c r="AZ7" s="40">
        <f t="shared" si="7"/>
        <v>7.25</v>
      </c>
      <c r="BA7" s="36">
        <v>6</v>
      </c>
      <c r="BB7" s="36">
        <v>7</v>
      </c>
      <c r="BC7" s="36">
        <v>7</v>
      </c>
      <c r="BD7" s="40">
        <f t="shared" si="8"/>
        <v>6.666666666666667</v>
      </c>
      <c r="BE7" s="36">
        <v>8</v>
      </c>
      <c r="BF7" s="36">
        <v>7</v>
      </c>
      <c r="BG7" s="36">
        <v>7</v>
      </c>
      <c r="BH7" s="36">
        <v>7</v>
      </c>
      <c r="BI7" s="37">
        <f t="shared" si="9"/>
        <v>7.25</v>
      </c>
    </row>
    <row r="8" spans="1:61" ht="15.75" customHeight="1">
      <c r="A8" s="16" t="s">
        <v>66</v>
      </c>
      <c r="B8" s="16" t="s">
        <v>18</v>
      </c>
      <c r="C8" s="41">
        <f t="shared" si="0"/>
        <v>8.4549382716049379</v>
      </c>
      <c r="D8" s="34">
        <v>8</v>
      </c>
      <c r="E8" s="34">
        <v>8</v>
      </c>
      <c r="F8" s="34">
        <v>9</v>
      </c>
      <c r="G8" s="34">
        <v>8</v>
      </c>
      <c r="H8" s="34">
        <v>8</v>
      </c>
      <c r="I8" s="34">
        <v>9</v>
      </c>
      <c r="J8" s="34">
        <v>8</v>
      </c>
      <c r="K8" s="34">
        <v>9</v>
      </c>
      <c r="L8" s="34">
        <v>9</v>
      </c>
      <c r="M8" s="35">
        <f t="shared" si="1"/>
        <v>8.4444444444444446</v>
      </c>
      <c r="N8" s="36">
        <v>8</v>
      </c>
      <c r="O8" s="36">
        <v>9</v>
      </c>
      <c r="P8" s="36">
        <v>8</v>
      </c>
      <c r="Q8" s="35">
        <f t="shared" si="2"/>
        <v>8.3333333333333339</v>
      </c>
      <c r="R8" s="36">
        <v>8</v>
      </c>
      <c r="S8" s="36">
        <v>8</v>
      </c>
      <c r="T8" s="36">
        <v>8</v>
      </c>
      <c r="U8" s="36">
        <v>9</v>
      </c>
      <c r="V8" s="36">
        <v>8</v>
      </c>
      <c r="W8" s="36">
        <v>8</v>
      </c>
      <c r="X8" s="36">
        <v>8</v>
      </c>
      <c r="Y8" s="36">
        <v>9</v>
      </c>
      <c r="Z8" s="36">
        <v>8</v>
      </c>
      <c r="AA8" s="36">
        <v>8</v>
      </c>
      <c r="AB8" s="37">
        <f t="shared" si="3"/>
        <v>8.1999999999999993</v>
      </c>
      <c r="AC8" s="36">
        <v>8</v>
      </c>
      <c r="AD8" s="36">
        <v>9</v>
      </c>
      <c r="AE8" s="36">
        <v>8</v>
      </c>
      <c r="AF8" s="36">
        <v>8</v>
      </c>
      <c r="AG8" s="36">
        <v>8</v>
      </c>
      <c r="AH8" s="36">
        <v>8</v>
      </c>
      <c r="AI8" s="38">
        <f t="shared" si="4"/>
        <v>8.1666666666666661</v>
      </c>
      <c r="AJ8" s="36">
        <v>9</v>
      </c>
      <c r="AK8" s="36">
        <v>8</v>
      </c>
      <c r="AL8" s="36">
        <v>9</v>
      </c>
      <c r="AM8" s="36">
        <v>9</v>
      </c>
      <c r="AN8" s="36">
        <v>8</v>
      </c>
      <c r="AO8" s="37">
        <f t="shared" si="5"/>
        <v>8.6</v>
      </c>
      <c r="AP8" s="36">
        <v>9</v>
      </c>
      <c r="AQ8" s="36">
        <v>8</v>
      </c>
      <c r="AR8" s="36">
        <v>9</v>
      </c>
      <c r="AS8" s="36">
        <v>8</v>
      </c>
      <c r="AT8" s="36">
        <v>9</v>
      </c>
      <c r="AU8" s="39">
        <f t="shared" si="6"/>
        <v>8.6</v>
      </c>
      <c r="AV8" s="36">
        <v>9</v>
      </c>
      <c r="AW8" s="36">
        <v>8</v>
      </c>
      <c r="AX8" s="36">
        <v>8</v>
      </c>
      <c r="AY8" s="36">
        <v>9</v>
      </c>
      <c r="AZ8" s="40">
        <f t="shared" si="7"/>
        <v>8.5</v>
      </c>
      <c r="BA8" s="36">
        <v>9</v>
      </c>
      <c r="BB8" s="36">
        <v>9</v>
      </c>
      <c r="BC8" s="36">
        <v>9</v>
      </c>
      <c r="BD8" s="40">
        <f t="shared" si="8"/>
        <v>9</v>
      </c>
      <c r="BE8" s="36">
        <v>8</v>
      </c>
      <c r="BF8" s="36">
        <v>9</v>
      </c>
      <c r="BG8" s="36">
        <v>8</v>
      </c>
      <c r="BH8" s="36">
        <v>8</v>
      </c>
      <c r="BI8" s="37">
        <f t="shared" si="9"/>
        <v>8.25</v>
      </c>
    </row>
    <row r="9" spans="1:61" ht="15.75" customHeight="1">
      <c r="A9" s="42" t="s">
        <v>67</v>
      </c>
      <c r="B9" s="42" t="s">
        <v>10</v>
      </c>
      <c r="C9" s="41">
        <f t="shared" si="0"/>
        <v>7.4839506172839503</v>
      </c>
      <c r="D9" s="34">
        <v>7</v>
      </c>
      <c r="E9" s="34">
        <v>7</v>
      </c>
      <c r="F9" s="34">
        <v>7</v>
      </c>
      <c r="G9" s="34">
        <v>8</v>
      </c>
      <c r="H9" s="34">
        <v>8</v>
      </c>
      <c r="I9" s="34">
        <v>8</v>
      </c>
      <c r="J9" s="34">
        <v>8</v>
      </c>
      <c r="K9" s="34">
        <v>7</v>
      </c>
      <c r="L9" s="34">
        <v>8</v>
      </c>
      <c r="M9" s="35">
        <f t="shared" si="1"/>
        <v>7.5555555555555554</v>
      </c>
      <c r="N9" s="36">
        <v>7</v>
      </c>
      <c r="O9" s="36">
        <v>8</v>
      </c>
      <c r="P9" s="36">
        <v>7</v>
      </c>
      <c r="Q9" s="35">
        <f t="shared" si="2"/>
        <v>7.333333333333333</v>
      </c>
      <c r="R9" s="36">
        <v>7</v>
      </c>
      <c r="S9" s="36">
        <v>7</v>
      </c>
      <c r="T9" s="36">
        <v>7</v>
      </c>
      <c r="U9" s="36">
        <v>8</v>
      </c>
      <c r="V9" s="36">
        <v>8</v>
      </c>
      <c r="W9" s="36">
        <v>7</v>
      </c>
      <c r="X9" s="36">
        <v>8</v>
      </c>
      <c r="Y9" s="36">
        <v>7</v>
      </c>
      <c r="Z9" s="36">
        <v>8</v>
      </c>
      <c r="AA9" s="36">
        <v>8</v>
      </c>
      <c r="AB9" s="37">
        <f t="shared" si="3"/>
        <v>7.5</v>
      </c>
      <c r="AC9" s="36">
        <v>8</v>
      </c>
      <c r="AD9" s="36">
        <v>7</v>
      </c>
      <c r="AE9" s="36">
        <v>7</v>
      </c>
      <c r="AF9" s="36">
        <v>7</v>
      </c>
      <c r="AG9" s="36">
        <v>8</v>
      </c>
      <c r="AH9" s="36">
        <v>8</v>
      </c>
      <c r="AI9" s="38">
        <f t="shared" si="4"/>
        <v>7.5</v>
      </c>
      <c r="AJ9" s="36">
        <v>8</v>
      </c>
      <c r="AK9" s="36">
        <v>7</v>
      </c>
      <c r="AL9" s="36">
        <v>7</v>
      </c>
      <c r="AM9" s="36">
        <v>8</v>
      </c>
      <c r="AN9" s="36">
        <v>7</v>
      </c>
      <c r="AO9" s="37">
        <f t="shared" si="5"/>
        <v>7.4</v>
      </c>
      <c r="AP9" s="36">
        <v>7</v>
      </c>
      <c r="AQ9" s="36">
        <v>7</v>
      </c>
      <c r="AR9" s="36">
        <v>8</v>
      </c>
      <c r="AS9" s="36">
        <v>7</v>
      </c>
      <c r="AT9" s="36">
        <v>8</v>
      </c>
      <c r="AU9" s="39">
        <f t="shared" si="6"/>
        <v>7.4</v>
      </c>
      <c r="AV9" s="36">
        <v>7</v>
      </c>
      <c r="AW9" s="36">
        <v>8</v>
      </c>
      <c r="AX9" s="36">
        <v>7</v>
      </c>
      <c r="AY9" s="36">
        <v>8</v>
      </c>
      <c r="AZ9" s="40">
        <f t="shared" si="7"/>
        <v>7.5</v>
      </c>
      <c r="BA9" s="36">
        <v>7</v>
      </c>
      <c r="BB9" s="36">
        <v>8</v>
      </c>
      <c r="BC9" s="36">
        <v>8</v>
      </c>
      <c r="BD9" s="40">
        <f t="shared" si="8"/>
        <v>7.666666666666667</v>
      </c>
      <c r="BE9" s="36">
        <v>8</v>
      </c>
      <c r="BF9" s="36">
        <v>7</v>
      </c>
      <c r="BG9" s="36">
        <v>7</v>
      </c>
      <c r="BH9" s="36">
        <v>8</v>
      </c>
      <c r="BI9" s="37">
        <f t="shared" si="9"/>
        <v>7.5</v>
      </c>
    </row>
    <row r="10" spans="1:61" ht="15.75" customHeight="1">
      <c r="A10" s="16" t="s">
        <v>68</v>
      </c>
      <c r="B10" s="16" t="s">
        <v>12</v>
      </c>
      <c r="C10" s="41">
        <f t="shared" si="0"/>
        <v>8.8962962962962973</v>
      </c>
      <c r="D10" s="34">
        <v>9</v>
      </c>
      <c r="E10" s="34">
        <v>9</v>
      </c>
      <c r="F10" s="34">
        <v>9</v>
      </c>
      <c r="G10" s="34">
        <v>9</v>
      </c>
      <c r="H10" s="34">
        <v>9</v>
      </c>
      <c r="I10" s="34">
        <v>9</v>
      </c>
      <c r="J10" s="34">
        <v>9</v>
      </c>
      <c r="K10" s="34">
        <v>9</v>
      </c>
      <c r="L10" s="34">
        <v>9</v>
      </c>
      <c r="M10" s="35">
        <f t="shared" si="1"/>
        <v>9</v>
      </c>
      <c r="N10" s="36">
        <v>9</v>
      </c>
      <c r="O10" s="36">
        <v>10</v>
      </c>
      <c r="P10" s="36">
        <v>9</v>
      </c>
      <c r="Q10" s="35">
        <f t="shared" si="2"/>
        <v>9.3333333333333339</v>
      </c>
      <c r="R10" s="36">
        <v>10</v>
      </c>
      <c r="S10" s="36">
        <v>9</v>
      </c>
      <c r="T10" s="36">
        <v>9</v>
      </c>
      <c r="U10" s="36">
        <v>9</v>
      </c>
      <c r="V10" s="36">
        <v>10</v>
      </c>
      <c r="W10" s="36">
        <v>9</v>
      </c>
      <c r="X10" s="36">
        <v>9</v>
      </c>
      <c r="Y10" s="36">
        <v>9</v>
      </c>
      <c r="Z10" s="36">
        <v>10</v>
      </c>
      <c r="AA10" s="36">
        <v>9</v>
      </c>
      <c r="AB10" s="37">
        <f t="shared" si="3"/>
        <v>9.3000000000000007</v>
      </c>
      <c r="AC10" s="36">
        <v>9</v>
      </c>
      <c r="AD10" s="36">
        <v>9</v>
      </c>
      <c r="AE10" s="36">
        <v>10</v>
      </c>
      <c r="AF10" s="36">
        <v>9</v>
      </c>
      <c r="AG10" s="36">
        <v>9</v>
      </c>
      <c r="AH10" s="36">
        <v>9</v>
      </c>
      <c r="AI10" s="38">
        <f t="shared" si="4"/>
        <v>9.1666666666666661</v>
      </c>
      <c r="AJ10" s="36">
        <v>9</v>
      </c>
      <c r="AK10" s="36">
        <v>9</v>
      </c>
      <c r="AL10" s="36">
        <v>9</v>
      </c>
      <c r="AM10" s="36">
        <v>9</v>
      </c>
      <c r="AN10" s="36">
        <v>9</v>
      </c>
      <c r="AO10" s="37">
        <f t="shared" si="5"/>
        <v>9</v>
      </c>
      <c r="AP10" s="36">
        <v>8</v>
      </c>
      <c r="AQ10" s="36">
        <v>8</v>
      </c>
      <c r="AR10" s="36">
        <v>9</v>
      </c>
      <c r="AS10" s="36">
        <v>9</v>
      </c>
      <c r="AT10" s="36">
        <v>9</v>
      </c>
      <c r="AU10" s="39">
        <f t="shared" si="6"/>
        <v>8.6</v>
      </c>
      <c r="AV10" s="36">
        <v>9</v>
      </c>
      <c r="AW10" s="36">
        <v>8</v>
      </c>
      <c r="AX10" s="36">
        <v>8</v>
      </c>
      <c r="AY10" s="36">
        <v>9</v>
      </c>
      <c r="AZ10" s="40">
        <f t="shared" si="7"/>
        <v>8.5</v>
      </c>
      <c r="BA10" s="36">
        <v>9</v>
      </c>
      <c r="BB10" s="36">
        <v>9</v>
      </c>
      <c r="BC10" s="36">
        <v>8</v>
      </c>
      <c r="BD10" s="40">
        <f t="shared" si="8"/>
        <v>8.6666666666666661</v>
      </c>
      <c r="BE10" s="36">
        <v>8</v>
      </c>
      <c r="BF10" s="36">
        <v>9</v>
      </c>
      <c r="BG10" s="36">
        <v>8</v>
      </c>
      <c r="BH10" s="36">
        <v>9</v>
      </c>
      <c r="BI10" s="37">
        <f t="shared" si="9"/>
        <v>8.5</v>
      </c>
    </row>
    <row r="11" spans="1:61" ht="15.75" customHeight="1">
      <c r="A11" s="16" t="s">
        <v>69</v>
      </c>
      <c r="B11" s="16" t="s">
        <v>41</v>
      </c>
      <c r="C11" s="41">
        <f t="shared" si="0"/>
        <v>8.1444444444444457</v>
      </c>
      <c r="D11" s="34">
        <v>8</v>
      </c>
      <c r="E11" s="34">
        <v>8</v>
      </c>
      <c r="F11" s="34">
        <v>9</v>
      </c>
      <c r="G11" s="34">
        <v>9</v>
      </c>
      <c r="H11" s="34">
        <v>8</v>
      </c>
      <c r="I11" s="34">
        <v>8</v>
      </c>
      <c r="J11" s="34">
        <v>9</v>
      </c>
      <c r="K11" s="34">
        <v>8</v>
      </c>
      <c r="L11" s="34">
        <v>8</v>
      </c>
      <c r="M11" s="35">
        <f t="shared" si="1"/>
        <v>8.3333333333333339</v>
      </c>
      <c r="N11" s="36">
        <v>9</v>
      </c>
      <c r="O11" s="36">
        <v>8</v>
      </c>
      <c r="P11" s="36">
        <v>9</v>
      </c>
      <c r="Q11" s="35">
        <f t="shared" si="2"/>
        <v>8.6666666666666661</v>
      </c>
      <c r="R11" s="36">
        <v>7</v>
      </c>
      <c r="S11" s="36">
        <v>8</v>
      </c>
      <c r="T11" s="36">
        <v>7</v>
      </c>
      <c r="U11" s="36">
        <v>8</v>
      </c>
      <c r="V11" s="36">
        <v>8</v>
      </c>
      <c r="W11" s="36">
        <v>7</v>
      </c>
      <c r="X11" s="36">
        <v>7</v>
      </c>
      <c r="Y11" s="36">
        <v>8</v>
      </c>
      <c r="Z11" s="36">
        <v>7</v>
      </c>
      <c r="AA11" s="36">
        <v>8</v>
      </c>
      <c r="AB11" s="37">
        <f t="shared" si="3"/>
        <v>7.5</v>
      </c>
      <c r="AC11" s="36">
        <v>8</v>
      </c>
      <c r="AD11" s="36">
        <v>7</v>
      </c>
      <c r="AE11" s="36">
        <v>8</v>
      </c>
      <c r="AF11" s="36">
        <v>8</v>
      </c>
      <c r="AG11" s="36">
        <v>7</v>
      </c>
      <c r="AH11" s="36">
        <v>7</v>
      </c>
      <c r="AI11" s="38">
        <f t="shared" si="4"/>
        <v>7.5</v>
      </c>
      <c r="AJ11" s="36">
        <v>8</v>
      </c>
      <c r="AK11" s="36">
        <v>8</v>
      </c>
      <c r="AL11" s="36">
        <v>9</v>
      </c>
      <c r="AM11" s="36">
        <v>8</v>
      </c>
      <c r="AN11" s="36">
        <v>8</v>
      </c>
      <c r="AO11" s="37">
        <f t="shared" si="5"/>
        <v>8.1999999999999993</v>
      </c>
      <c r="AP11" s="36">
        <v>8</v>
      </c>
      <c r="AQ11" s="36">
        <v>9</v>
      </c>
      <c r="AR11" s="36">
        <v>9</v>
      </c>
      <c r="AS11" s="36">
        <v>8</v>
      </c>
      <c r="AT11" s="36">
        <v>9</v>
      </c>
      <c r="AU11" s="39">
        <f t="shared" si="6"/>
        <v>8.6</v>
      </c>
      <c r="AV11" s="36">
        <v>8</v>
      </c>
      <c r="AW11" s="36">
        <v>8</v>
      </c>
      <c r="AX11" s="36">
        <v>9</v>
      </c>
      <c r="AY11" s="36">
        <v>9</v>
      </c>
      <c r="AZ11" s="40">
        <f t="shared" si="7"/>
        <v>8.5</v>
      </c>
      <c r="BA11" s="36">
        <v>8</v>
      </c>
      <c r="BB11" s="36">
        <v>8</v>
      </c>
      <c r="BC11" s="36">
        <v>8</v>
      </c>
      <c r="BD11" s="40">
        <f t="shared" si="8"/>
        <v>8</v>
      </c>
      <c r="BE11" s="36">
        <v>8</v>
      </c>
      <c r="BF11" s="36">
        <v>8</v>
      </c>
      <c r="BG11" s="36">
        <v>8</v>
      </c>
      <c r="BH11" s="36">
        <v>8</v>
      </c>
      <c r="BI11" s="37">
        <f t="shared" si="9"/>
        <v>8</v>
      </c>
    </row>
    <row r="12" spans="1:61" ht="15.75" customHeight="1">
      <c r="A12" s="9" t="s">
        <v>70</v>
      </c>
      <c r="B12" s="9" t="s">
        <v>13</v>
      </c>
      <c r="C12" s="41">
        <f t="shared" si="0"/>
        <v>7.9080246913580243</v>
      </c>
      <c r="D12" s="34">
        <v>7</v>
      </c>
      <c r="E12" s="34">
        <v>8</v>
      </c>
      <c r="F12" s="34">
        <v>7</v>
      </c>
      <c r="G12" s="34">
        <v>8</v>
      </c>
      <c r="H12" s="34">
        <v>7</v>
      </c>
      <c r="I12" s="34">
        <v>8</v>
      </c>
      <c r="J12" s="34">
        <v>7</v>
      </c>
      <c r="K12" s="34">
        <v>8</v>
      </c>
      <c r="L12" s="34">
        <v>8</v>
      </c>
      <c r="M12" s="35">
        <f t="shared" si="1"/>
        <v>7.5555555555555554</v>
      </c>
      <c r="N12" s="36">
        <v>8</v>
      </c>
      <c r="O12" s="36">
        <v>8</v>
      </c>
      <c r="P12" s="36">
        <v>8</v>
      </c>
      <c r="Q12" s="35">
        <f t="shared" si="2"/>
        <v>8</v>
      </c>
      <c r="R12" s="36">
        <v>9</v>
      </c>
      <c r="S12" s="36">
        <v>7</v>
      </c>
      <c r="T12" s="36">
        <v>8</v>
      </c>
      <c r="U12" s="36">
        <v>7</v>
      </c>
      <c r="V12" s="36">
        <v>7</v>
      </c>
      <c r="W12" s="36">
        <v>8</v>
      </c>
      <c r="X12" s="36">
        <v>8</v>
      </c>
      <c r="Y12" s="36">
        <v>8</v>
      </c>
      <c r="Z12" s="36">
        <v>8</v>
      </c>
      <c r="AA12" s="36">
        <v>8</v>
      </c>
      <c r="AB12" s="37">
        <f t="shared" si="3"/>
        <v>7.8</v>
      </c>
      <c r="AC12" s="36">
        <v>8</v>
      </c>
      <c r="AD12" s="36">
        <v>8</v>
      </c>
      <c r="AE12" s="36">
        <v>8</v>
      </c>
      <c r="AF12" s="36">
        <v>8</v>
      </c>
      <c r="AG12" s="36">
        <v>8</v>
      </c>
      <c r="AH12" s="36">
        <v>8</v>
      </c>
      <c r="AI12" s="38">
        <f t="shared" si="4"/>
        <v>8</v>
      </c>
      <c r="AJ12" s="36">
        <v>8</v>
      </c>
      <c r="AK12" s="36">
        <v>9</v>
      </c>
      <c r="AL12" s="36">
        <v>8</v>
      </c>
      <c r="AM12" s="36">
        <v>9</v>
      </c>
      <c r="AN12" s="36">
        <v>8</v>
      </c>
      <c r="AO12" s="37">
        <f t="shared" si="5"/>
        <v>8.4</v>
      </c>
      <c r="AP12" s="36">
        <v>8</v>
      </c>
      <c r="AQ12" s="36">
        <v>8</v>
      </c>
      <c r="AR12" s="36">
        <v>8</v>
      </c>
      <c r="AS12" s="36">
        <v>8</v>
      </c>
      <c r="AT12" s="36">
        <v>8</v>
      </c>
      <c r="AU12" s="39">
        <f t="shared" si="6"/>
        <v>8</v>
      </c>
      <c r="AV12" s="36">
        <v>7</v>
      </c>
      <c r="AW12" s="36">
        <v>8</v>
      </c>
      <c r="AX12" s="36">
        <v>8</v>
      </c>
      <c r="AY12" s="36">
        <v>8</v>
      </c>
      <c r="AZ12" s="40">
        <f t="shared" si="7"/>
        <v>7.75</v>
      </c>
      <c r="BA12" s="36">
        <v>7</v>
      </c>
      <c r="BB12" s="36">
        <v>8</v>
      </c>
      <c r="BC12" s="36">
        <v>8</v>
      </c>
      <c r="BD12" s="40">
        <f t="shared" si="8"/>
        <v>7.666666666666667</v>
      </c>
      <c r="BE12" s="36">
        <v>8</v>
      </c>
      <c r="BF12" s="36">
        <v>8</v>
      </c>
      <c r="BG12" s="36">
        <v>8</v>
      </c>
      <c r="BH12" s="36">
        <v>8</v>
      </c>
      <c r="BI12" s="37">
        <f t="shared" si="9"/>
        <v>8</v>
      </c>
    </row>
    <row r="13" spans="1:61" ht="15.75" customHeight="1">
      <c r="A13" s="46" t="s">
        <v>71</v>
      </c>
      <c r="B13" s="46" t="s">
        <v>43</v>
      </c>
      <c r="C13" s="41">
        <f t="shared" si="0"/>
        <v>8.1259259259259267</v>
      </c>
      <c r="D13" s="34">
        <v>8</v>
      </c>
      <c r="E13" s="34">
        <v>8</v>
      </c>
      <c r="F13" s="34">
        <v>9</v>
      </c>
      <c r="G13" s="34">
        <v>8</v>
      </c>
      <c r="H13" s="34">
        <v>8</v>
      </c>
      <c r="I13" s="34">
        <v>9</v>
      </c>
      <c r="J13" s="34">
        <v>8</v>
      </c>
      <c r="K13" s="34">
        <v>8</v>
      </c>
      <c r="L13" s="34">
        <v>9</v>
      </c>
      <c r="M13" s="35">
        <f t="shared" si="1"/>
        <v>8.3333333333333339</v>
      </c>
      <c r="N13" s="36">
        <v>8</v>
      </c>
      <c r="O13" s="36">
        <v>9</v>
      </c>
      <c r="P13" s="36">
        <v>8</v>
      </c>
      <c r="Q13" s="35">
        <f t="shared" si="2"/>
        <v>8.3333333333333339</v>
      </c>
      <c r="R13" s="36">
        <v>7</v>
      </c>
      <c r="S13" s="36">
        <v>9</v>
      </c>
      <c r="T13" s="36">
        <v>8</v>
      </c>
      <c r="U13" s="36">
        <v>7</v>
      </c>
      <c r="V13" s="36">
        <v>8</v>
      </c>
      <c r="W13" s="36">
        <v>8</v>
      </c>
      <c r="X13" s="36">
        <v>8</v>
      </c>
      <c r="Y13" s="36">
        <v>9</v>
      </c>
      <c r="Z13" s="36">
        <v>8</v>
      </c>
      <c r="AA13" s="36">
        <v>7</v>
      </c>
      <c r="AB13" s="37">
        <f t="shared" si="3"/>
        <v>7.9</v>
      </c>
      <c r="AC13" s="36">
        <v>8</v>
      </c>
      <c r="AD13" s="36">
        <v>8</v>
      </c>
      <c r="AE13" s="36">
        <v>8</v>
      </c>
      <c r="AF13" s="36">
        <v>8</v>
      </c>
      <c r="AG13" s="36">
        <v>8</v>
      </c>
      <c r="AH13" s="36">
        <v>8</v>
      </c>
      <c r="AI13" s="38">
        <f t="shared" si="4"/>
        <v>8</v>
      </c>
      <c r="AJ13" s="36">
        <v>8</v>
      </c>
      <c r="AK13" s="36">
        <v>8</v>
      </c>
      <c r="AL13" s="36">
        <v>9</v>
      </c>
      <c r="AM13" s="36">
        <v>9</v>
      </c>
      <c r="AN13" s="36">
        <v>8</v>
      </c>
      <c r="AO13" s="37">
        <f t="shared" si="5"/>
        <v>8.4</v>
      </c>
      <c r="AP13" s="36">
        <v>8</v>
      </c>
      <c r="AQ13" s="36">
        <v>8</v>
      </c>
      <c r="AR13" s="36">
        <v>8</v>
      </c>
      <c r="AS13" s="36">
        <v>8</v>
      </c>
      <c r="AT13" s="36">
        <v>8</v>
      </c>
      <c r="AU13" s="39">
        <f t="shared" si="6"/>
        <v>8</v>
      </c>
      <c r="AV13" s="36">
        <v>7</v>
      </c>
      <c r="AW13" s="36">
        <v>8</v>
      </c>
      <c r="AX13" s="36">
        <v>8</v>
      </c>
      <c r="AY13" s="36">
        <v>8</v>
      </c>
      <c r="AZ13" s="40">
        <f t="shared" si="7"/>
        <v>7.75</v>
      </c>
      <c r="BA13" s="36">
        <v>8</v>
      </c>
      <c r="BB13" s="36">
        <v>9</v>
      </c>
      <c r="BC13" s="36">
        <v>9</v>
      </c>
      <c r="BD13" s="40">
        <f t="shared" si="8"/>
        <v>8.6666666666666661</v>
      </c>
      <c r="BE13" s="36">
        <v>7</v>
      </c>
      <c r="BF13" s="36">
        <v>8</v>
      </c>
      <c r="BG13" s="36">
        <v>8</v>
      </c>
      <c r="BH13" s="36">
        <v>8</v>
      </c>
      <c r="BI13" s="37">
        <f t="shared" si="9"/>
        <v>7.75</v>
      </c>
    </row>
    <row r="14" spans="1:61" ht="15.75" customHeight="1">
      <c r="A14" s="16" t="s">
        <v>72</v>
      </c>
      <c r="B14" s="16" t="s">
        <v>32</v>
      </c>
      <c r="C14" s="41">
        <f t="shared" si="0"/>
        <v>8.2425925925925938</v>
      </c>
      <c r="D14" s="34">
        <v>8</v>
      </c>
      <c r="E14" s="34">
        <v>8</v>
      </c>
      <c r="F14" s="34">
        <v>9</v>
      </c>
      <c r="G14" s="34">
        <v>8</v>
      </c>
      <c r="H14" s="34">
        <v>8</v>
      </c>
      <c r="I14" s="34">
        <v>8</v>
      </c>
      <c r="J14" s="34">
        <v>9</v>
      </c>
      <c r="K14" s="34">
        <v>9</v>
      </c>
      <c r="L14" s="34">
        <v>8</v>
      </c>
      <c r="M14" s="35">
        <f t="shared" si="1"/>
        <v>8.3333333333333339</v>
      </c>
      <c r="N14" s="36">
        <v>8</v>
      </c>
      <c r="O14" s="36">
        <v>9</v>
      </c>
      <c r="P14" s="36">
        <v>8</v>
      </c>
      <c r="Q14" s="35">
        <f t="shared" si="2"/>
        <v>8.3333333333333339</v>
      </c>
      <c r="R14" s="36">
        <v>8</v>
      </c>
      <c r="S14" s="36">
        <v>8</v>
      </c>
      <c r="T14" s="36">
        <v>8</v>
      </c>
      <c r="U14" s="36">
        <v>9</v>
      </c>
      <c r="V14" s="36">
        <v>9</v>
      </c>
      <c r="W14" s="36">
        <v>8</v>
      </c>
      <c r="X14" s="36">
        <v>7</v>
      </c>
      <c r="Y14" s="36">
        <v>8</v>
      </c>
      <c r="Z14" s="36">
        <v>9</v>
      </c>
      <c r="AA14" s="36">
        <v>8</v>
      </c>
      <c r="AB14" s="37">
        <f t="shared" si="3"/>
        <v>8.1999999999999993</v>
      </c>
      <c r="AC14" s="36">
        <v>8</v>
      </c>
      <c r="AD14" s="36">
        <v>8</v>
      </c>
      <c r="AE14" s="36">
        <v>8</v>
      </c>
      <c r="AF14" s="36">
        <v>8</v>
      </c>
      <c r="AG14" s="36">
        <v>8</v>
      </c>
      <c r="AH14" s="36">
        <v>8</v>
      </c>
      <c r="AI14" s="38">
        <f t="shared" si="4"/>
        <v>8</v>
      </c>
      <c r="AJ14" s="36">
        <v>8</v>
      </c>
      <c r="AK14" s="36">
        <v>8</v>
      </c>
      <c r="AL14" s="36">
        <v>9</v>
      </c>
      <c r="AM14" s="36">
        <v>9</v>
      </c>
      <c r="AN14" s="36">
        <v>9</v>
      </c>
      <c r="AO14" s="37">
        <f t="shared" si="5"/>
        <v>8.6</v>
      </c>
      <c r="AP14" s="36">
        <v>7</v>
      </c>
      <c r="AQ14" s="36">
        <v>8</v>
      </c>
      <c r="AR14" s="36">
        <v>8</v>
      </c>
      <c r="AS14" s="36">
        <v>8</v>
      </c>
      <c r="AT14" s="36">
        <v>8</v>
      </c>
      <c r="AU14" s="39">
        <f t="shared" si="6"/>
        <v>7.8</v>
      </c>
      <c r="AV14" s="36">
        <v>8</v>
      </c>
      <c r="AW14" s="36">
        <v>9</v>
      </c>
      <c r="AX14" s="36">
        <v>9</v>
      </c>
      <c r="AY14" s="36">
        <v>8</v>
      </c>
      <c r="AZ14" s="40">
        <f t="shared" si="7"/>
        <v>8.5</v>
      </c>
      <c r="BA14" s="36">
        <v>7</v>
      </c>
      <c r="BB14" s="36">
        <v>8</v>
      </c>
      <c r="BC14" s="36">
        <v>8</v>
      </c>
      <c r="BD14" s="40">
        <f t="shared" si="8"/>
        <v>7.666666666666667</v>
      </c>
      <c r="BE14" s="36">
        <v>9</v>
      </c>
      <c r="BF14" s="36">
        <v>9</v>
      </c>
      <c r="BG14" s="36">
        <v>8</v>
      </c>
      <c r="BH14" s="36">
        <v>9</v>
      </c>
      <c r="BI14" s="37">
        <f t="shared" si="9"/>
        <v>8.75</v>
      </c>
    </row>
    <row r="15" spans="1:61" ht="15.75" customHeight="1">
      <c r="A15" s="16" t="s">
        <v>73</v>
      </c>
      <c r="B15" s="16" t="s">
        <v>37</v>
      </c>
      <c r="C15" s="41">
        <f t="shared" si="0"/>
        <v>8.3870370370370377</v>
      </c>
      <c r="D15" s="34">
        <v>8</v>
      </c>
      <c r="E15" s="34">
        <v>8</v>
      </c>
      <c r="F15" s="34">
        <v>8</v>
      </c>
      <c r="G15" s="34">
        <v>9</v>
      </c>
      <c r="H15" s="34">
        <v>8</v>
      </c>
      <c r="I15" s="34">
        <v>8</v>
      </c>
      <c r="J15" s="34">
        <v>9</v>
      </c>
      <c r="K15" s="34">
        <v>8</v>
      </c>
      <c r="L15" s="34">
        <v>9</v>
      </c>
      <c r="M15" s="35">
        <f t="shared" si="1"/>
        <v>8.3333333333333339</v>
      </c>
      <c r="N15" s="36">
        <v>8</v>
      </c>
      <c r="O15" s="36">
        <v>8</v>
      </c>
      <c r="P15" s="36">
        <v>8</v>
      </c>
      <c r="Q15" s="35">
        <f t="shared" si="2"/>
        <v>8</v>
      </c>
      <c r="R15" s="36">
        <v>8</v>
      </c>
      <c r="S15" s="36">
        <v>8</v>
      </c>
      <c r="T15" s="36">
        <v>8</v>
      </c>
      <c r="U15" s="36">
        <v>8</v>
      </c>
      <c r="V15" s="36">
        <v>9</v>
      </c>
      <c r="W15" s="36">
        <v>8</v>
      </c>
      <c r="X15" s="36">
        <v>8</v>
      </c>
      <c r="Y15" s="36">
        <v>8</v>
      </c>
      <c r="Z15" s="36">
        <v>8</v>
      </c>
      <c r="AA15" s="36">
        <v>8</v>
      </c>
      <c r="AB15" s="37">
        <f t="shared" si="3"/>
        <v>8.1</v>
      </c>
      <c r="AC15" s="36">
        <v>9</v>
      </c>
      <c r="AD15" s="36">
        <v>8</v>
      </c>
      <c r="AE15" s="36">
        <v>9</v>
      </c>
      <c r="AF15" s="36">
        <v>9</v>
      </c>
      <c r="AG15" s="36">
        <v>9</v>
      </c>
      <c r="AH15" s="36">
        <v>8</v>
      </c>
      <c r="AI15" s="38">
        <f t="shared" si="4"/>
        <v>8.6666666666666661</v>
      </c>
      <c r="AJ15" s="36">
        <v>8</v>
      </c>
      <c r="AK15" s="36">
        <v>9</v>
      </c>
      <c r="AL15" s="36">
        <v>9</v>
      </c>
      <c r="AM15" s="36">
        <v>8</v>
      </c>
      <c r="AN15" s="36">
        <v>9</v>
      </c>
      <c r="AO15" s="37">
        <f t="shared" si="5"/>
        <v>8.6</v>
      </c>
      <c r="AP15" s="36">
        <v>9</v>
      </c>
      <c r="AQ15" s="36">
        <v>8</v>
      </c>
      <c r="AR15" s="36">
        <v>8</v>
      </c>
      <c r="AS15" s="36">
        <v>8</v>
      </c>
      <c r="AT15" s="36">
        <v>8</v>
      </c>
      <c r="AU15" s="39">
        <f t="shared" si="6"/>
        <v>8.1999999999999993</v>
      </c>
      <c r="AV15" s="36">
        <v>8</v>
      </c>
      <c r="AW15" s="36">
        <v>9</v>
      </c>
      <c r="AX15" s="36">
        <v>9</v>
      </c>
      <c r="AY15" s="36">
        <v>8</v>
      </c>
      <c r="AZ15" s="40">
        <f t="shared" si="7"/>
        <v>8.5</v>
      </c>
      <c r="BA15" s="36">
        <v>8</v>
      </c>
      <c r="BB15" s="36">
        <v>8</v>
      </c>
      <c r="BC15" s="36">
        <v>9</v>
      </c>
      <c r="BD15" s="40">
        <f t="shared" si="8"/>
        <v>8.3333333333333339</v>
      </c>
      <c r="BE15" s="36">
        <v>8</v>
      </c>
      <c r="BF15" s="36">
        <v>9</v>
      </c>
      <c r="BG15" s="36">
        <v>9</v>
      </c>
      <c r="BH15" s="36">
        <v>9</v>
      </c>
      <c r="BI15" s="37">
        <f t="shared" si="9"/>
        <v>8.75</v>
      </c>
    </row>
    <row r="16" spans="1:61" ht="15.75" customHeight="1">
      <c r="A16" s="9" t="s">
        <v>74</v>
      </c>
      <c r="B16" s="9" t="s">
        <v>15</v>
      </c>
      <c r="C16" s="41">
        <f t="shared" si="0"/>
        <v>8.0728395061728389</v>
      </c>
      <c r="D16" s="34">
        <v>8</v>
      </c>
      <c r="E16" s="34">
        <v>8</v>
      </c>
      <c r="F16" s="34">
        <v>9</v>
      </c>
      <c r="G16" s="34">
        <v>8</v>
      </c>
      <c r="H16" s="34">
        <v>8</v>
      </c>
      <c r="I16" s="34">
        <v>8</v>
      </c>
      <c r="J16" s="34">
        <v>9</v>
      </c>
      <c r="K16" s="34">
        <v>8</v>
      </c>
      <c r="L16" s="34">
        <v>8</v>
      </c>
      <c r="M16" s="35">
        <f t="shared" si="1"/>
        <v>8.2222222222222214</v>
      </c>
      <c r="N16" s="36">
        <v>8</v>
      </c>
      <c r="O16" s="36">
        <v>8</v>
      </c>
      <c r="P16" s="36">
        <v>9</v>
      </c>
      <c r="Q16" s="35">
        <f t="shared" si="2"/>
        <v>8.3333333333333339</v>
      </c>
      <c r="R16" s="36">
        <v>8</v>
      </c>
      <c r="S16" s="36">
        <v>8</v>
      </c>
      <c r="T16" s="36">
        <v>8</v>
      </c>
      <c r="U16" s="36">
        <v>9</v>
      </c>
      <c r="V16" s="36">
        <v>8</v>
      </c>
      <c r="W16" s="36">
        <v>8</v>
      </c>
      <c r="X16" s="36">
        <v>9</v>
      </c>
      <c r="Y16" s="36">
        <v>8</v>
      </c>
      <c r="Z16" s="36">
        <v>8</v>
      </c>
      <c r="AA16" s="36">
        <v>8</v>
      </c>
      <c r="AB16" s="37">
        <f t="shared" si="3"/>
        <v>8.1999999999999993</v>
      </c>
      <c r="AC16" s="36">
        <v>8</v>
      </c>
      <c r="AD16" s="36">
        <v>8</v>
      </c>
      <c r="AE16" s="36">
        <v>8</v>
      </c>
      <c r="AF16" s="36">
        <v>9</v>
      </c>
      <c r="AG16" s="36">
        <v>8</v>
      </c>
      <c r="AH16" s="36">
        <v>8</v>
      </c>
      <c r="AI16" s="38">
        <f t="shared" si="4"/>
        <v>8.1666666666666661</v>
      </c>
      <c r="AJ16" s="36">
        <v>8</v>
      </c>
      <c r="AK16" s="36">
        <v>8</v>
      </c>
      <c r="AL16" s="36">
        <v>9</v>
      </c>
      <c r="AM16" s="36">
        <v>8</v>
      </c>
      <c r="AN16" s="36">
        <v>8</v>
      </c>
      <c r="AO16" s="37">
        <f t="shared" si="5"/>
        <v>8.1999999999999993</v>
      </c>
      <c r="AP16" s="36">
        <v>8</v>
      </c>
      <c r="AQ16" s="36">
        <v>8</v>
      </c>
      <c r="AR16" s="36">
        <v>9</v>
      </c>
      <c r="AS16" s="36">
        <v>8</v>
      </c>
      <c r="AT16" s="36">
        <v>8</v>
      </c>
      <c r="AU16" s="39">
        <f t="shared" si="6"/>
        <v>8.1999999999999993</v>
      </c>
      <c r="AV16" s="36">
        <v>8</v>
      </c>
      <c r="AW16" s="36">
        <v>9</v>
      </c>
      <c r="AX16" s="36">
        <v>9</v>
      </c>
      <c r="AY16" s="36">
        <v>8</v>
      </c>
      <c r="AZ16" s="40">
        <f t="shared" si="7"/>
        <v>8.5</v>
      </c>
      <c r="BA16" s="36">
        <v>7</v>
      </c>
      <c r="BB16" s="36">
        <v>7</v>
      </c>
      <c r="BC16" s="36">
        <v>8</v>
      </c>
      <c r="BD16" s="40">
        <f t="shared" si="8"/>
        <v>7.333333333333333</v>
      </c>
      <c r="BE16" s="36">
        <v>7</v>
      </c>
      <c r="BF16" s="36">
        <v>8</v>
      </c>
      <c r="BG16" s="36">
        <v>7</v>
      </c>
      <c r="BH16" s="36">
        <v>8</v>
      </c>
      <c r="BI16" s="37">
        <f t="shared" si="9"/>
        <v>7.5</v>
      </c>
    </row>
    <row r="17" spans="1:61" ht="15.75" customHeight="1">
      <c r="A17" s="16" t="s">
        <v>75</v>
      </c>
      <c r="B17" s="16" t="s">
        <v>45</v>
      </c>
      <c r="C17" s="41">
        <f t="shared" si="0"/>
        <v>8.2543209876543209</v>
      </c>
      <c r="D17" s="34">
        <v>8</v>
      </c>
      <c r="E17" s="34">
        <v>8</v>
      </c>
      <c r="F17" s="34">
        <v>8</v>
      </c>
      <c r="G17" s="34">
        <v>9</v>
      </c>
      <c r="H17" s="34">
        <v>9</v>
      </c>
      <c r="I17" s="34">
        <v>8</v>
      </c>
      <c r="J17" s="34">
        <v>8</v>
      </c>
      <c r="K17" s="34">
        <v>8</v>
      </c>
      <c r="L17" s="34">
        <v>8</v>
      </c>
      <c r="M17" s="35">
        <f t="shared" si="1"/>
        <v>8.2222222222222214</v>
      </c>
      <c r="N17" s="36">
        <v>8</v>
      </c>
      <c r="O17" s="36">
        <v>9</v>
      </c>
      <c r="P17" s="36">
        <v>8</v>
      </c>
      <c r="Q17" s="35">
        <f t="shared" si="2"/>
        <v>8.3333333333333339</v>
      </c>
      <c r="R17" s="36">
        <v>8</v>
      </c>
      <c r="S17" s="36">
        <v>8</v>
      </c>
      <c r="T17" s="36">
        <v>8</v>
      </c>
      <c r="U17" s="36">
        <v>9</v>
      </c>
      <c r="V17" s="36">
        <v>9</v>
      </c>
      <c r="W17" s="36">
        <v>8</v>
      </c>
      <c r="X17" s="36">
        <v>8</v>
      </c>
      <c r="Y17" s="36">
        <v>7</v>
      </c>
      <c r="Z17" s="36">
        <v>9</v>
      </c>
      <c r="AA17" s="36">
        <v>9</v>
      </c>
      <c r="AB17" s="37">
        <f t="shared" si="3"/>
        <v>8.3000000000000007</v>
      </c>
      <c r="AC17" s="36">
        <v>8</v>
      </c>
      <c r="AD17" s="36">
        <v>8</v>
      </c>
      <c r="AE17" s="36">
        <v>9</v>
      </c>
      <c r="AF17" s="36">
        <v>9</v>
      </c>
      <c r="AG17" s="36">
        <v>8</v>
      </c>
      <c r="AH17" s="36">
        <v>8</v>
      </c>
      <c r="AI17" s="38">
        <f t="shared" si="4"/>
        <v>8.3333333333333339</v>
      </c>
      <c r="AJ17" s="36">
        <v>9</v>
      </c>
      <c r="AK17" s="36">
        <v>9</v>
      </c>
      <c r="AL17" s="36">
        <v>8</v>
      </c>
      <c r="AM17" s="36">
        <v>8</v>
      </c>
      <c r="AN17" s="36">
        <v>7</v>
      </c>
      <c r="AO17" s="37">
        <f t="shared" si="5"/>
        <v>8.1999999999999993</v>
      </c>
      <c r="AP17" s="36">
        <v>8</v>
      </c>
      <c r="AQ17" s="36">
        <v>8</v>
      </c>
      <c r="AR17" s="36">
        <v>9</v>
      </c>
      <c r="AS17" s="36">
        <v>9</v>
      </c>
      <c r="AT17" s="36">
        <v>8</v>
      </c>
      <c r="AU17" s="39">
        <f t="shared" si="6"/>
        <v>8.4</v>
      </c>
      <c r="AV17" s="36">
        <v>8</v>
      </c>
      <c r="AW17" s="36">
        <v>8</v>
      </c>
      <c r="AX17" s="36">
        <v>8</v>
      </c>
      <c r="AY17" s="36">
        <v>9</v>
      </c>
      <c r="AZ17" s="40">
        <f t="shared" si="7"/>
        <v>8.25</v>
      </c>
      <c r="BA17" s="36">
        <v>8</v>
      </c>
      <c r="BB17" s="36">
        <v>8</v>
      </c>
      <c r="BC17" s="36">
        <v>8</v>
      </c>
      <c r="BD17" s="40">
        <f t="shared" si="8"/>
        <v>8</v>
      </c>
      <c r="BE17" s="36">
        <v>8</v>
      </c>
      <c r="BF17" s="36">
        <v>9</v>
      </c>
      <c r="BG17" s="36">
        <v>8</v>
      </c>
      <c r="BH17" s="36">
        <v>8</v>
      </c>
      <c r="BI17" s="37">
        <f t="shared" si="9"/>
        <v>8.25</v>
      </c>
    </row>
    <row r="18" spans="1:61" ht="15.75" customHeight="1">
      <c r="A18" s="9" t="s">
        <v>76</v>
      </c>
      <c r="B18" s="9" t="s">
        <v>17</v>
      </c>
      <c r="C18" s="41">
        <f t="shared" si="0"/>
        <v>8.4728395061728392</v>
      </c>
      <c r="D18" s="34">
        <v>8</v>
      </c>
      <c r="E18" s="34">
        <v>9</v>
      </c>
      <c r="F18" s="34">
        <v>8</v>
      </c>
      <c r="G18" s="34">
        <v>9</v>
      </c>
      <c r="H18" s="34">
        <v>9</v>
      </c>
      <c r="I18" s="34">
        <v>8</v>
      </c>
      <c r="J18" s="34">
        <v>9</v>
      </c>
      <c r="K18" s="34">
        <v>9</v>
      </c>
      <c r="L18" s="34">
        <v>8</v>
      </c>
      <c r="M18" s="35">
        <f t="shared" si="1"/>
        <v>8.5555555555555554</v>
      </c>
      <c r="N18" s="36">
        <v>9</v>
      </c>
      <c r="O18" s="36">
        <v>9</v>
      </c>
      <c r="P18" s="36">
        <v>9</v>
      </c>
      <c r="Q18" s="35">
        <f t="shared" si="2"/>
        <v>9</v>
      </c>
      <c r="R18" s="36">
        <v>8</v>
      </c>
      <c r="S18" s="36">
        <v>8</v>
      </c>
      <c r="T18" s="36">
        <v>9</v>
      </c>
      <c r="U18" s="36">
        <v>8</v>
      </c>
      <c r="V18" s="36">
        <v>8</v>
      </c>
      <c r="W18" s="36">
        <v>8</v>
      </c>
      <c r="X18" s="36">
        <v>8</v>
      </c>
      <c r="Y18" s="36">
        <v>9</v>
      </c>
      <c r="Z18" s="36">
        <v>8</v>
      </c>
      <c r="AA18" s="36">
        <v>8</v>
      </c>
      <c r="AB18" s="37">
        <f t="shared" si="3"/>
        <v>8.1999999999999993</v>
      </c>
      <c r="AC18" s="36">
        <v>8</v>
      </c>
      <c r="AD18" s="36">
        <v>8</v>
      </c>
      <c r="AE18" s="36">
        <v>9</v>
      </c>
      <c r="AF18" s="36">
        <v>8</v>
      </c>
      <c r="AG18" s="36">
        <v>9</v>
      </c>
      <c r="AH18" s="36">
        <v>8</v>
      </c>
      <c r="AI18" s="38">
        <f t="shared" si="4"/>
        <v>8.3333333333333339</v>
      </c>
      <c r="AJ18" s="36">
        <v>8</v>
      </c>
      <c r="AK18" s="36">
        <v>8</v>
      </c>
      <c r="AL18" s="36">
        <v>9</v>
      </c>
      <c r="AM18" s="36">
        <v>9</v>
      </c>
      <c r="AN18" s="36">
        <v>8</v>
      </c>
      <c r="AO18" s="37">
        <f t="shared" si="5"/>
        <v>8.4</v>
      </c>
      <c r="AP18" s="36">
        <v>8</v>
      </c>
      <c r="AQ18" s="36">
        <v>8</v>
      </c>
      <c r="AR18" s="36">
        <v>9</v>
      </c>
      <c r="AS18" s="36">
        <v>9</v>
      </c>
      <c r="AT18" s="36">
        <v>9</v>
      </c>
      <c r="AU18" s="39">
        <f t="shared" si="6"/>
        <v>8.6</v>
      </c>
      <c r="AV18" s="36">
        <v>9</v>
      </c>
      <c r="AW18" s="36">
        <v>9</v>
      </c>
      <c r="AX18" s="36">
        <v>9</v>
      </c>
      <c r="AY18" s="36">
        <v>9</v>
      </c>
      <c r="AZ18" s="40">
        <f t="shared" si="7"/>
        <v>9</v>
      </c>
      <c r="BA18" s="36">
        <v>7</v>
      </c>
      <c r="BB18" s="36">
        <v>8</v>
      </c>
      <c r="BC18" s="36">
        <v>8</v>
      </c>
      <c r="BD18" s="40">
        <f t="shared" si="8"/>
        <v>7.666666666666667</v>
      </c>
      <c r="BE18" s="36">
        <v>8</v>
      </c>
      <c r="BF18" s="36">
        <v>9</v>
      </c>
      <c r="BG18" s="36">
        <v>9</v>
      </c>
      <c r="BH18" s="36">
        <v>8</v>
      </c>
      <c r="BI18" s="37">
        <f t="shared" si="9"/>
        <v>8.5</v>
      </c>
    </row>
    <row r="19" spans="1:61" ht="15.75" customHeight="1">
      <c r="A19" s="16" t="s">
        <v>77</v>
      </c>
      <c r="B19" s="16" t="s">
        <v>25</v>
      </c>
      <c r="C19" s="41">
        <f t="shared" si="0"/>
        <v>8.5160493827160497</v>
      </c>
      <c r="D19" s="34">
        <v>8</v>
      </c>
      <c r="E19" s="34">
        <v>9</v>
      </c>
      <c r="F19" s="34">
        <v>9</v>
      </c>
      <c r="G19" s="34">
        <v>8</v>
      </c>
      <c r="H19" s="34">
        <v>9</v>
      </c>
      <c r="I19" s="34">
        <v>9</v>
      </c>
      <c r="J19" s="34">
        <v>9</v>
      </c>
      <c r="K19" s="34">
        <v>9</v>
      </c>
      <c r="L19" s="34">
        <v>9</v>
      </c>
      <c r="M19" s="35">
        <f t="shared" si="1"/>
        <v>8.7777777777777786</v>
      </c>
      <c r="N19" s="36">
        <v>9</v>
      </c>
      <c r="O19" s="36">
        <v>9</v>
      </c>
      <c r="P19" s="36">
        <v>9</v>
      </c>
      <c r="Q19" s="35">
        <f t="shared" si="2"/>
        <v>9</v>
      </c>
      <c r="R19" s="36">
        <v>8</v>
      </c>
      <c r="S19" s="36">
        <v>9</v>
      </c>
      <c r="T19" s="36">
        <v>9</v>
      </c>
      <c r="U19" s="36">
        <v>8</v>
      </c>
      <c r="V19" s="36">
        <v>9</v>
      </c>
      <c r="W19" s="36">
        <v>8</v>
      </c>
      <c r="X19" s="36">
        <v>9</v>
      </c>
      <c r="Y19" s="36">
        <v>9</v>
      </c>
      <c r="Z19" s="36">
        <v>8</v>
      </c>
      <c r="AA19" s="36">
        <v>9</v>
      </c>
      <c r="AB19" s="37">
        <f t="shared" si="3"/>
        <v>8.6</v>
      </c>
      <c r="AC19" s="36">
        <v>8</v>
      </c>
      <c r="AD19" s="36">
        <v>9</v>
      </c>
      <c r="AE19" s="36">
        <v>8</v>
      </c>
      <c r="AF19" s="36">
        <v>9</v>
      </c>
      <c r="AG19" s="36">
        <v>9</v>
      </c>
      <c r="AH19" s="36">
        <v>8</v>
      </c>
      <c r="AI19" s="38">
        <f t="shared" si="4"/>
        <v>8.5</v>
      </c>
      <c r="AJ19" s="36">
        <v>9</v>
      </c>
      <c r="AK19" s="36">
        <v>8</v>
      </c>
      <c r="AL19" s="36">
        <v>9</v>
      </c>
      <c r="AM19" s="36">
        <v>8</v>
      </c>
      <c r="AN19" s="36">
        <v>8</v>
      </c>
      <c r="AO19" s="37">
        <f t="shared" si="5"/>
        <v>8.4</v>
      </c>
      <c r="AP19" s="36">
        <v>9</v>
      </c>
      <c r="AQ19" s="36">
        <v>8</v>
      </c>
      <c r="AR19" s="36">
        <v>8</v>
      </c>
      <c r="AS19" s="36">
        <v>8</v>
      </c>
      <c r="AT19" s="36">
        <v>8</v>
      </c>
      <c r="AU19" s="39">
        <f t="shared" si="6"/>
        <v>8.1999999999999993</v>
      </c>
      <c r="AV19" s="36">
        <v>8</v>
      </c>
      <c r="AW19" s="36">
        <v>8</v>
      </c>
      <c r="AX19" s="36">
        <v>9</v>
      </c>
      <c r="AY19" s="36">
        <v>8</v>
      </c>
      <c r="AZ19" s="40">
        <f t="shared" si="7"/>
        <v>8.25</v>
      </c>
      <c r="BA19" s="36">
        <v>9</v>
      </c>
      <c r="BB19" s="36">
        <v>9</v>
      </c>
      <c r="BC19" s="36">
        <v>8</v>
      </c>
      <c r="BD19" s="40">
        <f t="shared" si="8"/>
        <v>8.6666666666666661</v>
      </c>
      <c r="BE19" s="36">
        <v>8</v>
      </c>
      <c r="BF19" s="36">
        <v>8</v>
      </c>
      <c r="BG19" s="36">
        <v>9</v>
      </c>
      <c r="BH19" s="36">
        <v>8</v>
      </c>
      <c r="BI19" s="37">
        <f t="shared" si="9"/>
        <v>8.25</v>
      </c>
    </row>
    <row r="20" spans="1:61" ht="15.75" customHeight="1">
      <c r="A20" s="9" t="s">
        <v>78</v>
      </c>
      <c r="B20" s="9" t="s">
        <v>19</v>
      </c>
      <c r="C20" s="41">
        <f t="shared" si="0"/>
        <v>7.9018518518518528</v>
      </c>
      <c r="D20" s="34">
        <v>8</v>
      </c>
      <c r="E20" s="34">
        <v>8</v>
      </c>
      <c r="F20" s="34">
        <v>8</v>
      </c>
      <c r="G20" s="34">
        <v>8</v>
      </c>
      <c r="H20" s="34">
        <v>8</v>
      </c>
      <c r="I20" s="34">
        <v>8</v>
      </c>
      <c r="J20" s="34">
        <v>8</v>
      </c>
      <c r="K20" s="34">
        <v>8</v>
      </c>
      <c r="L20" s="34">
        <v>8</v>
      </c>
      <c r="M20" s="35">
        <f t="shared" si="1"/>
        <v>8</v>
      </c>
      <c r="N20" s="36">
        <v>8</v>
      </c>
      <c r="O20" s="36">
        <v>9</v>
      </c>
      <c r="P20" s="36">
        <v>8</v>
      </c>
      <c r="Q20" s="35">
        <f t="shared" si="2"/>
        <v>8.3333333333333339</v>
      </c>
      <c r="R20" s="36">
        <v>8</v>
      </c>
      <c r="S20" s="36">
        <v>8</v>
      </c>
      <c r="T20" s="36">
        <v>8</v>
      </c>
      <c r="U20" s="36">
        <v>8</v>
      </c>
      <c r="V20" s="36">
        <v>8</v>
      </c>
      <c r="W20" s="36">
        <v>8</v>
      </c>
      <c r="X20" s="36">
        <v>7</v>
      </c>
      <c r="Y20" s="36">
        <v>8</v>
      </c>
      <c r="Z20" s="36">
        <v>8</v>
      </c>
      <c r="AA20" s="36">
        <v>7</v>
      </c>
      <c r="AB20" s="37">
        <f t="shared" si="3"/>
        <v>7.8</v>
      </c>
      <c r="AC20" s="36">
        <v>8</v>
      </c>
      <c r="AD20" s="36">
        <v>9</v>
      </c>
      <c r="AE20" s="36">
        <v>8</v>
      </c>
      <c r="AF20" s="36">
        <v>8</v>
      </c>
      <c r="AG20" s="36">
        <v>9</v>
      </c>
      <c r="AH20" s="36">
        <v>8</v>
      </c>
      <c r="AI20" s="38">
        <f t="shared" si="4"/>
        <v>8.3333333333333339</v>
      </c>
      <c r="AJ20" s="36">
        <v>8</v>
      </c>
      <c r="AK20" s="36">
        <v>8</v>
      </c>
      <c r="AL20" s="36">
        <v>8</v>
      </c>
      <c r="AM20" s="36">
        <v>7</v>
      </c>
      <c r="AN20" s="36">
        <v>8</v>
      </c>
      <c r="AO20" s="37">
        <f t="shared" si="5"/>
        <v>7.8</v>
      </c>
      <c r="AP20" s="36">
        <v>7</v>
      </c>
      <c r="AQ20" s="36">
        <v>8</v>
      </c>
      <c r="AR20" s="36">
        <v>8</v>
      </c>
      <c r="AS20" s="36">
        <v>7</v>
      </c>
      <c r="AT20" s="36">
        <v>8</v>
      </c>
      <c r="AU20" s="39">
        <f t="shared" si="6"/>
        <v>7.6</v>
      </c>
      <c r="AV20" s="36">
        <v>8</v>
      </c>
      <c r="AW20" s="36">
        <v>8</v>
      </c>
      <c r="AX20" s="36">
        <v>8</v>
      </c>
      <c r="AY20" s="36">
        <v>8</v>
      </c>
      <c r="AZ20" s="40">
        <f t="shared" si="7"/>
        <v>8</v>
      </c>
      <c r="BA20" s="36">
        <v>7</v>
      </c>
      <c r="BB20" s="36">
        <v>7</v>
      </c>
      <c r="BC20" s="36">
        <v>7</v>
      </c>
      <c r="BD20" s="40">
        <f t="shared" si="8"/>
        <v>7</v>
      </c>
      <c r="BE20" s="36">
        <v>8</v>
      </c>
      <c r="BF20" s="36">
        <v>8</v>
      </c>
      <c r="BG20" s="36">
        <v>8</v>
      </c>
      <c r="BH20" s="36">
        <v>9</v>
      </c>
      <c r="BI20" s="37">
        <f t="shared" si="9"/>
        <v>8.25</v>
      </c>
    </row>
    <row r="21" spans="1:61" ht="15.75" customHeight="1">
      <c r="A21" s="9" t="s">
        <v>79</v>
      </c>
      <c r="B21" s="9" t="s">
        <v>21</v>
      </c>
      <c r="C21" s="41">
        <f t="shared" si="0"/>
        <v>7.5549382716049376</v>
      </c>
      <c r="D21" s="34">
        <v>7</v>
      </c>
      <c r="E21" s="34">
        <v>7</v>
      </c>
      <c r="F21" s="34">
        <v>7</v>
      </c>
      <c r="G21" s="34">
        <v>7</v>
      </c>
      <c r="H21" s="34">
        <v>8</v>
      </c>
      <c r="I21" s="34">
        <v>7</v>
      </c>
      <c r="J21" s="34">
        <v>8</v>
      </c>
      <c r="K21" s="34">
        <v>8</v>
      </c>
      <c r="L21" s="34">
        <v>8</v>
      </c>
      <c r="M21" s="35">
        <f t="shared" si="1"/>
        <v>7.4444444444444446</v>
      </c>
      <c r="N21" s="36">
        <v>7</v>
      </c>
      <c r="O21" s="36">
        <v>8</v>
      </c>
      <c r="P21" s="36">
        <v>7</v>
      </c>
      <c r="Q21" s="35">
        <f t="shared" si="2"/>
        <v>7.333333333333333</v>
      </c>
      <c r="R21" s="36">
        <v>8</v>
      </c>
      <c r="S21" s="36">
        <v>7</v>
      </c>
      <c r="T21" s="36">
        <v>8</v>
      </c>
      <c r="U21" s="36">
        <v>7</v>
      </c>
      <c r="V21" s="36">
        <v>8</v>
      </c>
      <c r="W21" s="36">
        <v>7</v>
      </c>
      <c r="X21" s="36">
        <v>7</v>
      </c>
      <c r="Y21" s="36">
        <v>8</v>
      </c>
      <c r="Z21" s="36">
        <v>7</v>
      </c>
      <c r="AA21" s="36">
        <v>7</v>
      </c>
      <c r="AB21" s="37">
        <f t="shared" si="3"/>
        <v>7.4</v>
      </c>
      <c r="AC21" s="36">
        <v>7</v>
      </c>
      <c r="AD21" s="36">
        <v>8</v>
      </c>
      <c r="AE21" s="36">
        <v>7</v>
      </c>
      <c r="AF21" s="36">
        <v>8</v>
      </c>
      <c r="AG21" s="36">
        <v>8</v>
      </c>
      <c r="AH21" s="36">
        <v>7</v>
      </c>
      <c r="AI21" s="38">
        <f t="shared" si="4"/>
        <v>7.5</v>
      </c>
      <c r="AJ21" s="36">
        <v>7</v>
      </c>
      <c r="AK21" s="36">
        <v>8</v>
      </c>
      <c r="AL21" s="36">
        <v>8</v>
      </c>
      <c r="AM21" s="36">
        <v>8</v>
      </c>
      <c r="AN21" s="36">
        <v>7</v>
      </c>
      <c r="AO21" s="37">
        <f t="shared" si="5"/>
        <v>7.6</v>
      </c>
      <c r="AP21" s="36">
        <v>8</v>
      </c>
      <c r="AQ21" s="36">
        <v>8</v>
      </c>
      <c r="AR21" s="36">
        <v>8</v>
      </c>
      <c r="AS21" s="36">
        <v>7</v>
      </c>
      <c r="AT21" s="36">
        <v>8</v>
      </c>
      <c r="AU21" s="39">
        <f t="shared" si="6"/>
        <v>7.8</v>
      </c>
      <c r="AV21" s="36">
        <v>7</v>
      </c>
      <c r="AW21" s="36">
        <v>8</v>
      </c>
      <c r="AX21" s="36">
        <v>8</v>
      </c>
      <c r="AY21" s="36">
        <v>8</v>
      </c>
      <c r="AZ21" s="40">
        <f t="shared" si="7"/>
        <v>7.75</v>
      </c>
      <c r="BA21" s="36">
        <v>7</v>
      </c>
      <c r="BB21" s="36">
        <v>8</v>
      </c>
      <c r="BC21" s="36">
        <v>8</v>
      </c>
      <c r="BD21" s="40">
        <f t="shared" si="8"/>
        <v>7.666666666666667</v>
      </c>
      <c r="BE21" s="36">
        <v>8</v>
      </c>
      <c r="BF21" s="36">
        <v>7</v>
      </c>
      <c r="BG21" s="36">
        <v>7</v>
      </c>
      <c r="BH21" s="36">
        <v>8</v>
      </c>
      <c r="BI21" s="37">
        <f t="shared" si="9"/>
        <v>7.5</v>
      </c>
    </row>
    <row r="22" spans="1:61" ht="15.75" customHeight="1">
      <c r="A22" s="16" t="s">
        <v>80</v>
      </c>
      <c r="B22" s="16" t="s">
        <v>46</v>
      </c>
      <c r="C22" s="41">
        <f t="shared" si="0"/>
        <v>8.4765432098765441</v>
      </c>
      <c r="D22" s="34">
        <v>8</v>
      </c>
      <c r="E22" s="34">
        <v>8</v>
      </c>
      <c r="F22" s="34">
        <v>9</v>
      </c>
      <c r="G22" s="34">
        <v>8</v>
      </c>
      <c r="H22" s="34">
        <v>9</v>
      </c>
      <c r="I22" s="34">
        <v>8</v>
      </c>
      <c r="J22" s="34">
        <v>8</v>
      </c>
      <c r="K22" s="34">
        <v>8</v>
      </c>
      <c r="L22" s="34">
        <v>8</v>
      </c>
      <c r="M22" s="35">
        <f t="shared" si="1"/>
        <v>8.2222222222222214</v>
      </c>
      <c r="N22" s="36">
        <v>9</v>
      </c>
      <c r="O22" s="36">
        <v>9</v>
      </c>
      <c r="P22" s="36">
        <v>9</v>
      </c>
      <c r="Q22" s="35">
        <f t="shared" si="2"/>
        <v>9</v>
      </c>
      <c r="R22" s="36">
        <v>8</v>
      </c>
      <c r="S22" s="36">
        <v>8</v>
      </c>
      <c r="T22" s="36">
        <v>9</v>
      </c>
      <c r="U22" s="36">
        <v>8</v>
      </c>
      <c r="V22" s="36">
        <v>8</v>
      </c>
      <c r="W22" s="36">
        <v>8</v>
      </c>
      <c r="X22" s="36">
        <v>9</v>
      </c>
      <c r="Y22" s="36">
        <v>8</v>
      </c>
      <c r="Z22" s="36">
        <v>9</v>
      </c>
      <c r="AA22" s="36">
        <v>9</v>
      </c>
      <c r="AB22" s="37">
        <f t="shared" si="3"/>
        <v>8.4</v>
      </c>
      <c r="AC22" s="36">
        <v>8</v>
      </c>
      <c r="AD22" s="36">
        <v>8</v>
      </c>
      <c r="AE22" s="36">
        <v>9</v>
      </c>
      <c r="AF22" s="36">
        <v>9</v>
      </c>
      <c r="AG22" s="36">
        <v>8</v>
      </c>
      <c r="AH22" s="36">
        <v>9</v>
      </c>
      <c r="AI22" s="38">
        <f t="shared" si="4"/>
        <v>8.5</v>
      </c>
      <c r="AJ22" s="36">
        <v>8</v>
      </c>
      <c r="AK22" s="36">
        <v>9</v>
      </c>
      <c r="AL22" s="36">
        <v>9</v>
      </c>
      <c r="AM22" s="36">
        <v>8</v>
      </c>
      <c r="AN22" s="36">
        <v>9</v>
      </c>
      <c r="AO22" s="37">
        <f t="shared" si="5"/>
        <v>8.6</v>
      </c>
      <c r="AP22" s="36">
        <v>8</v>
      </c>
      <c r="AQ22" s="36">
        <v>8</v>
      </c>
      <c r="AR22" s="36">
        <v>9</v>
      </c>
      <c r="AS22" s="36">
        <v>9</v>
      </c>
      <c r="AT22" s="36">
        <v>8</v>
      </c>
      <c r="AU22" s="39">
        <f t="shared" si="6"/>
        <v>8.4</v>
      </c>
      <c r="AV22" s="36">
        <v>9</v>
      </c>
      <c r="AW22" s="36">
        <v>8</v>
      </c>
      <c r="AX22" s="36">
        <v>9</v>
      </c>
      <c r="AY22" s="36">
        <v>8</v>
      </c>
      <c r="AZ22" s="40">
        <f t="shared" si="7"/>
        <v>8.5</v>
      </c>
      <c r="BA22" s="36">
        <v>8</v>
      </c>
      <c r="BB22" s="36">
        <v>9</v>
      </c>
      <c r="BC22" s="36">
        <v>9</v>
      </c>
      <c r="BD22" s="40">
        <f t="shared" si="8"/>
        <v>8.6666666666666661</v>
      </c>
      <c r="BE22" s="36">
        <v>8</v>
      </c>
      <c r="BF22" s="36">
        <v>8</v>
      </c>
      <c r="BG22" s="36">
        <v>8</v>
      </c>
      <c r="BH22" s="36">
        <v>8</v>
      </c>
      <c r="BI22" s="37">
        <f t="shared" si="9"/>
        <v>8</v>
      </c>
    </row>
    <row r="23" spans="1:61" ht="15.75" customHeight="1">
      <c r="A23" s="9" t="s">
        <v>81</v>
      </c>
      <c r="B23" s="9" t="s">
        <v>22</v>
      </c>
      <c r="C23" s="41">
        <f t="shared" si="0"/>
        <v>7.2185185185185183</v>
      </c>
      <c r="D23" s="34">
        <v>7</v>
      </c>
      <c r="E23" s="34">
        <v>7</v>
      </c>
      <c r="F23" s="34">
        <v>7</v>
      </c>
      <c r="G23" s="34">
        <v>7</v>
      </c>
      <c r="H23" s="34">
        <v>7</v>
      </c>
      <c r="I23" s="34">
        <v>7</v>
      </c>
      <c r="J23" s="34">
        <v>7</v>
      </c>
      <c r="K23" s="34">
        <v>7</v>
      </c>
      <c r="L23" s="34">
        <v>7</v>
      </c>
      <c r="M23" s="35">
        <f t="shared" si="1"/>
        <v>7</v>
      </c>
      <c r="N23" s="36">
        <v>7</v>
      </c>
      <c r="O23" s="36">
        <v>8</v>
      </c>
      <c r="P23" s="36">
        <v>7</v>
      </c>
      <c r="Q23" s="35">
        <f t="shared" si="2"/>
        <v>7.333333333333333</v>
      </c>
      <c r="R23" s="36">
        <v>7</v>
      </c>
      <c r="S23" s="36">
        <v>7</v>
      </c>
      <c r="T23" s="36">
        <v>7</v>
      </c>
      <c r="U23" s="36">
        <v>8</v>
      </c>
      <c r="V23" s="36">
        <v>8</v>
      </c>
      <c r="W23" s="36">
        <v>7</v>
      </c>
      <c r="X23" s="36">
        <v>8</v>
      </c>
      <c r="Y23" s="36">
        <v>7</v>
      </c>
      <c r="Z23" s="36">
        <v>8</v>
      </c>
      <c r="AA23" s="36">
        <v>7</v>
      </c>
      <c r="AB23" s="37">
        <f t="shared" si="3"/>
        <v>7.4</v>
      </c>
      <c r="AC23" s="36">
        <v>7</v>
      </c>
      <c r="AD23" s="36">
        <v>8</v>
      </c>
      <c r="AE23" s="36">
        <v>8</v>
      </c>
      <c r="AF23" s="36">
        <v>7</v>
      </c>
      <c r="AG23" s="36">
        <v>8</v>
      </c>
      <c r="AH23" s="36">
        <v>7</v>
      </c>
      <c r="AI23" s="38">
        <f t="shared" si="4"/>
        <v>7.5</v>
      </c>
      <c r="AJ23" s="36">
        <v>7</v>
      </c>
      <c r="AK23" s="36">
        <v>7</v>
      </c>
      <c r="AL23" s="36">
        <v>7</v>
      </c>
      <c r="AM23" s="36">
        <v>7</v>
      </c>
      <c r="AN23" s="36">
        <v>7</v>
      </c>
      <c r="AO23" s="37">
        <f t="shared" si="5"/>
        <v>7</v>
      </c>
      <c r="AP23" s="36">
        <v>8</v>
      </c>
      <c r="AQ23" s="36">
        <v>7</v>
      </c>
      <c r="AR23" s="36">
        <v>7</v>
      </c>
      <c r="AS23" s="36">
        <v>7</v>
      </c>
      <c r="AT23" s="36">
        <v>8</v>
      </c>
      <c r="AU23" s="39">
        <f t="shared" si="6"/>
        <v>7.4</v>
      </c>
      <c r="AV23" s="36">
        <v>7</v>
      </c>
      <c r="AW23" s="36">
        <v>8</v>
      </c>
      <c r="AX23" s="36">
        <v>7</v>
      </c>
      <c r="AY23" s="36">
        <v>8</v>
      </c>
      <c r="AZ23" s="40">
        <f t="shared" si="7"/>
        <v>7.5</v>
      </c>
      <c r="BA23" s="36">
        <v>6</v>
      </c>
      <c r="BB23" s="36">
        <v>7</v>
      </c>
      <c r="BC23" s="36">
        <v>6</v>
      </c>
      <c r="BD23" s="40">
        <f t="shared" si="8"/>
        <v>6.333333333333333</v>
      </c>
      <c r="BE23" s="36">
        <v>8</v>
      </c>
      <c r="BF23" s="36">
        <v>7</v>
      </c>
      <c r="BG23" s="36">
        <v>8</v>
      </c>
      <c r="BH23" s="36">
        <v>7</v>
      </c>
      <c r="BI23" s="37">
        <f t="shared" si="9"/>
        <v>7.5</v>
      </c>
    </row>
    <row r="24" spans="1:61" ht="15.75" customHeight="1">
      <c r="A24" s="9" t="s">
        <v>82</v>
      </c>
      <c r="B24" s="9" t="s">
        <v>24</v>
      </c>
      <c r="C24" s="41">
        <f t="shared" si="0"/>
        <v>8.2055555555555557</v>
      </c>
      <c r="D24" s="34">
        <v>8</v>
      </c>
      <c r="E24" s="34">
        <v>8</v>
      </c>
      <c r="F24" s="34">
        <v>8</v>
      </c>
      <c r="G24" s="34">
        <v>8</v>
      </c>
      <c r="H24" s="34">
        <v>8</v>
      </c>
      <c r="I24" s="34">
        <v>8</v>
      </c>
      <c r="J24" s="34">
        <v>8</v>
      </c>
      <c r="K24" s="34">
        <v>8</v>
      </c>
      <c r="L24" s="34">
        <v>8</v>
      </c>
      <c r="M24" s="35">
        <f t="shared" si="1"/>
        <v>8</v>
      </c>
      <c r="N24" s="36">
        <v>9</v>
      </c>
      <c r="O24" s="36">
        <v>8</v>
      </c>
      <c r="P24" s="36">
        <v>8</v>
      </c>
      <c r="Q24" s="35">
        <f t="shared" si="2"/>
        <v>8.3333333333333339</v>
      </c>
      <c r="R24" s="36">
        <v>8</v>
      </c>
      <c r="S24" s="36">
        <v>8</v>
      </c>
      <c r="T24" s="36">
        <v>8</v>
      </c>
      <c r="U24" s="36">
        <v>8</v>
      </c>
      <c r="V24" s="36">
        <v>8</v>
      </c>
      <c r="W24" s="36">
        <v>8</v>
      </c>
      <c r="X24" s="36">
        <v>8</v>
      </c>
      <c r="Y24" s="36">
        <v>8</v>
      </c>
      <c r="Z24" s="36">
        <v>8</v>
      </c>
      <c r="AA24" s="36">
        <v>8</v>
      </c>
      <c r="AB24" s="37">
        <f t="shared" si="3"/>
        <v>8</v>
      </c>
      <c r="AC24" s="36">
        <v>7</v>
      </c>
      <c r="AD24" s="36">
        <v>9</v>
      </c>
      <c r="AE24" s="36">
        <v>8</v>
      </c>
      <c r="AF24" s="36">
        <v>8</v>
      </c>
      <c r="AG24" s="36">
        <v>7</v>
      </c>
      <c r="AH24" s="36">
        <v>9</v>
      </c>
      <c r="AI24" s="38">
        <f t="shared" si="4"/>
        <v>8</v>
      </c>
      <c r="AJ24" s="36">
        <v>8</v>
      </c>
      <c r="AK24" s="36">
        <v>8</v>
      </c>
      <c r="AL24" s="36">
        <v>8</v>
      </c>
      <c r="AM24" s="36">
        <v>8</v>
      </c>
      <c r="AN24" s="36">
        <v>8</v>
      </c>
      <c r="AO24" s="37">
        <f t="shared" si="5"/>
        <v>8</v>
      </c>
      <c r="AP24" s="36">
        <v>8</v>
      </c>
      <c r="AQ24" s="36">
        <v>9</v>
      </c>
      <c r="AR24" s="36">
        <v>9</v>
      </c>
      <c r="AS24" s="36">
        <v>8</v>
      </c>
      <c r="AT24" s="36">
        <v>9</v>
      </c>
      <c r="AU24" s="39">
        <f t="shared" si="6"/>
        <v>8.6</v>
      </c>
      <c r="AV24" s="36">
        <v>8</v>
      </c>
      <c r="AW24" s="36">
        <v>8</v>
      </c>
      <c r="AX24" s="36">
        <v>8</v>
      </c>
      <c r="AY24" s="36">
        <v>8</v>
      </c>
      <c r="AZ24" s="40">
        <f t="shared" si="7"/>
        <v>8</v>
      </c>
      <c r="BA24" s="36">
        <v>9</v>
      </c>
      <c r="BB24" s="36">
        <v>9</v>
      </c>
      <c r="BC24" s="36">
        <v>8</v>
      </c>
      <c r="BD24" s="40">
        <f t="shared" si="8"/>
        <v>8.6666666666666661</v>
      </c>
      <c r="BE24" s="36">
        <v>8</v>
      </c>
      <c r="BF24" s="36">
        <v>8</v>
      </c>
      <c r="BG24" s="36">
        <v>9</v>
      </c>
      <c r="BH24" s="36">
        <v>8</v>
      </c>
      <c r="BI24" s="37">
        <f t="shared" si="9"/>
        <v>8.25</v>
      </c>
    </row>
    <row r="25" spans="1:61" ht="15.75" customHeight="1">
      <c r="A25" s="16" t="s">
        <v>83</v>
      </c>
      <c r="B25" s="16" t="s">
        <v>28</v>
      </c>
      <c r="C25" s="41">
        <f t="shared" si="0"/>
        <v>7.8302469135802477</v>
      </c>
      <c r="D25" s="34">
        <v>8</v>
      </c>
      <c r="E25" s="34">
        <v>7</v>
      </c>
      <c r="F25" s="34">
        <v>8</v>
      </c>
      <c r="G25" s="34">
        <v>8</v>
      </c>
      <c r="H25" s="34">
        <v>8</v>
      </c>
      <c r="I25" s="34">
        <v>8</v>
      </c>
      <c r="J25" s="34">
        <v>8</v>
      </c>
      <c r="K25" s="34">
        <v>8</v>
      </c>
      <c r="L25" s="34">
        <v>8</v>
      </c>
      <c r="M25" s="35">
        <f t="shared" si="1"/>
        <v>7.8888888888888893</v>
      </c>
      <c r="N25" s="36">
        <v>8</v>
      </c>
      <c r="O25" s="36">
        <v>8</v>
      </c>
      <c r="P25" s="36">
        <v>9</v>
      </c>
      <c r="Q25" s="35">
        <f t="shared" si="2"/>
        <v>8.3333333333333339</v>
      </c>
      <c r="R25" s="36">
        <v>8</v>
      </c>
      <c r="S25" s="36">
        <v>8</v>
      </c>
      <c r="T25" s="36">
        <v>7</v>
      </c>
      <c r="U25" s="36">
        <v>8</v>
      </c>
      <c r="V25" s="36">
        <v>8</v>
      </c>
      <c r="W25" s="36">
        <v>8</v>
      </c>
      <c r="X25" s="36">
        <v>8</v>
      </c>
      <c r="Y25" s="36">
        <v>8</v>
      </c>
      <c r="Z25" s="36">
        <v>8</v>
      </c>
      <c r="AA25" s="36">
        <v>7</v>
      </c>
      <c r="AB25" s="37">
        <f t="shared" si="3"/>
        <v>7.8</v>
      </c>
      <c r="AC25" s="36">
        <v>7</v>
      </c>
      <c r="AD25" s="36">
        <v>8</v>
      </c>
      <c r="AE25" s="36">
        <v>7</v>
      </c>
      <c r="AF25" s="36">
        <v>8</v>
      </c>
      <c r="AG25" s="36">
        <v>8</v>
      </c>
      <c r="AH25" s="36">
        <v>8</v>
      </c>
      <c r="AI25" s="38">
        <f t="shared" si="4"/>
        <v>7.666666666666667</v>
      </c>
      <c r="AJ25" s="36">
        <v>7</v>
      </c>
      <c r="AK25" s="36">
        <v>8</v>
      </c>
      <c r="AL25" s="36">
        <v>8</v>
      </c>
      <c r="AM25" s="36">
        <v>8</v>
      </c>
      <c r="AN25" s="36">
        <v>8</v>
      </c>
      <c r="AO25" s="37">
        <f t="shared" si="5"/>
        <v>7.8</v>
      </c>
      <c r="AP25" s="36">
        <v>8</v>
      </c>
      <c r="AQ25" s="36">
        <v>8</v>
      </c>
      <c r="AR25" s="36">
        <v>9</v>
      </c>
      <c r="AS25" s="36">
        <v>9</v>
      </c>
      <c r="AT25" s="36">
        <v>8</v>
      </c>
      <c r="AU25" s="39">
        <f t="shared" si="6"/>
        <v>8.4</v>
      </c>
      <c r="AV25" s="36">
        <v>7</v>
      </c>
      <c r="AW25" s="36">
        <v>8</v>
      </c>
      <c r="AX25" s="36">
        <v>7</v>
      </c>
      <c r="AY25" s="36">
        <v>8</v>
      </c>
      <c r="AZ25" s="40">
        <f t="shared" si="7"/>
        <v>7.5</v>
      </c>
      <c r="BA25" s="36">
        <v>7</v>
      </c>
      <c r="BB25" s="36">
        <v>7</v>
      </c>
      <c r="BC25" s="36">
        <v>8</v>
      </c>
      <c r="BD25" s="40">
        <f t="shared" si="8"/>
        <v>7.333333333333333</v>
      </c>
      <c r="BE25" s="36">
        <v>8</v>
      </c>
      <c r="BF25" s="36">
        <v>7</v>
      </c>
      <c r="BG25" s="36">
        <v>8</v>
      </c>
      <c r="BH25" s="36">
        <v>8</v>
      </c>
      <c r="BI25" s="37">
        <f t="shared" si="9"/>
        <v>7.75</v>
      </c>
    </row>
    <row r="26" spans="1:61" ht="15.75" customHeight="1">
      <c r="A26" s="16" t="s">
        <v>84</v>
      </c>
      <c r="B26" s="16" t="s">
        <v>30</v>
      </c>
      <c r="C26" s="41">
        <f t="shared" si="0"/>
        <v>8.0518518518518523</v>
      </c>
      <c r="D26" s="34">
        <v>8</v>
      </c>
      <c r="E26" s="34">
        <v>8</v>
      </c>
      <c r="F26" s="34">
        <v>8</v>
      </c>
      <c r="G26" s="34">
        <v>8</v>
      </c>
      <c r="H26" s="34">
        <v>8</v>
      </c>
      <c r="I26" s="34">
        <v>8</v>
      </c>
      <c r="J26" s="34">
        <v>8</v>
      </c>
      <c r="K26" s="34">
        <v>8</v>
      </c>
      <c r="L26" s="34">
        <v>8</v>
      </c>
      <c r="M26" s="35">
        <f t="shared" si="1"/>
        <v>8</v>
      </c>
      <c r="N26" s="36">
        <v>8</v>
      </c>
      <c r="O26" s="36">
        <v>9</v>
      </c>
      <c r="P26" s="36">
        <v>8</v>
      </c>
      <c r="Q26" s="35">
        <f t="shared" si="2"/>
        <v>8.3333333333333339</v>
      </c>
      <c r="R26" s="36">
        <v>8</v>
      </c>
      <c r="S26" s="36">
        <v>8</v>
      </c>
      <c r="T26" s="36">
        <v>8</v>
      </c>
      <c r="U26" s="36">
        <v>8</v>
      </c>
      <c r="V26" s="36">
        <v>8</v>
      </c>
      <c r="W26" s="36">
        <v>8</v>
      </c>
      <c r="X26" s="36">
        <v>8</v>
      </c>
      <c r="Y26" s="36">
        <v>8</v>
      </c>
      <c r="Z26" s="36">
        <v>7</v>
      </c>
      <c r="AA26" s="36">
        <v>8</v>
      </c>
      <c r="AB26" s="37">
        <f t="shared" si="3"/>
        <v>7.9</v>
      </c>
      <c r="AC26" s="36">
        <v>8</v>
      </c>
      <c r="AD26" s="36">
        <v>8</v>
      </c>
      <c r="AE26" s="36">
        <v>9</v>
      </c>
      <c r="AF26" s="36">
        <v>8</v>
      </c>
      <c r="AG26" s="36">
        <v>8</v>
      </c>
      <c r="AH26" s="36">
        <v>8</v>
      </c>
      <c r="AI26" s="38">
        <f t="shared" si="4"/>
        <v>8.1666666666666661</v>
      </c>
      <c r="AJ26" s="36">
        <v>9</v>
      </c>
      <c r="AK26" s="36">
        <v>8</v>
      </c>
      <c r="AL26" s="36">
        <v>9</v>
      </c>
      <c r="AM26" s="36">
        <v>8</v>
      </c>
      <c r="AN26" s="36">
        <v>9</v>
      </c>
      <c r="AO26" s="37">
        <f t="shared" si="5"/>
        <v>8.6</v>
      </c>
      <c r="AP26" s="36">
        <v>7</v>
      </c>
      <c r="AQ26" s="36">
        <v>8</v>
      </c>
      <c r="AR26" s="36">
        <v>8</v>
      </c>
      <c r="AS26" s="36">
        <v>8</v>
      </c>
      <c r="AT26" s="36">
        <v>8</v>
      </c>
      <c r="AU26" s="39">
        <f t="shared" si="6"/>
        <v>7.8</v>
      </c>
      <c r="AV26" s="36">
        <v>7</v>
      </c>
      <c r="AW26" s="36">
        <v>7</v>
      </c>
      <c r="AX26" s="36">
        <v>8</v>
      </c>
      <c r="AY26" s="36">
        <v>8</v>
      </c>
      <c r="AZ26" s="40">
        <f t="shared" si="7"/>
        <v>7.5</v>
      </c>
      <c r="BA26" s="36">
        <v>8</v>
      </c>
      <c r="BB26" s="36">
        <v>9</v>
      </c>
      <c r="BC26" s="36">
        <v>9</v>
      </c>
      <c r="BD26" s="40">
        <f t="shared" si="8"/>
        <v>8.6666666666666661</v>
      </c>
      <c r="BE26" s="36">
        <v>8</v>
      </c>
      <c r="BF26" s="36">
        <v>7</v>
      </c>
      <c r="BG26" s="36">
        <v>7</v>
      </c>
      <c r="BH26" s="36">
        <v>8</v>
      </c>
      <c r="BI26" s="37">
        <f t="shared" si="9"/>
        <v>7.5</v>
      </c>
    </row>
    <row r="27" spans="1:61" ht="15.75" customHeight="1">
      <c r="A27" s="9" t="s">
        <v>85</v>
      </c>
      <c r="B27" s="9" t="s">
        <v>14</v>
      </c>
      <c r="C27" s="41">
        <f t="shared" si="0"/>
        <v>8.3783950617283942</v>
      </c>
      <c r="D27" s="34">
        <v>9</v>
      </c>
      <c r="E27" s="34">
        <v>8</v>
      </c>
      <c r="F27" s="34">
        <v>9</v>
      </c>
      <c r="G27" s="34">
        <v>8</v>
      </c>
      <c r="H27" s="34">
        <v>8</v>
      </c>
      <c r="I27" s="34">
        <v>9</v>
      </c>
      <c r="J27" s="34">
        <v>9</v>
      </c>
      <c r="K27" s="34">
        <v>8</v>
      </c>
      <c r="L27" s="34">
        <v>9</v>
      </c>
      <c r="M27" s="35">
        <f t="shared" si="1"/>
        <v>8.5555555555555554</v>
      </c>
      <c r="N27" s="36">
        <v>9</v>
      </c>
      <c r="O27" s="36">
        <v>8</v>
      </c>
      <c r="P27" s="36">
        <v>8</v>
      </c>
      <c r="Q27" s="35">
        <f t="shared" si="2"/>
        <v>8.3333333333333339</v>
      </c>
      <c r="R27" s="36">
        <v>9</v>
      </c>
      <c r="S27" s="36">
        <v>8</v>
      </c>
      <c r="T27" s="36">
        <v>9</v>
      </c>
      <c r="U27" s="36">
        <v>9</v>
      </c>
      <c r="V27" s="36">
        <v>9</v>
      </c>
      <c r="W27" s="36">
        <v>8</v>
      </c>
      <c r="X27" s="36">
        <v>9</v>
      </c>
      <c r="Y27" s="36">
        <v>9</v>
      </c>
      <c r="Z27" s="36">
        <v>9</v>
      </c>
      <c r="AA27" s="36">
        <v>9</v>
      </c>
      <c r="AB27" s="37">
        <f t="shared" si="3"/>
        <v>8.8000000000000007</v>
      </c>
      <c r="AC27" s="36">
        <v>9</v>
      </c>
      <c r="AD27" s="36">
        <v>8</v>
      </c>
      <c r="AE27" s="36">
        <v>9</v>
      </c>
      <c r="AF27" s="36">
        <v>8</v>
      </c>
      <c r="AG27" s="36">
        <v>9</v>
      </c>
      <c r="AH27" s="36">
        <v>8</v>
      </c>
      <c r="AI27" s="38">
        <f t="shared" si="4"/>
        <v>8.5</v>
      </c>
      <c r="AJ27" s="36">
        <v>8</v>
      </c>
      <c r="AK27" s="36">
        <v>9</v>
      </c>
      <c r="AL27" s="36">
        <v>9</v>
      </c>
      <c r="AM27" s="36">
        <v>8</v>
      </c>
      <c r="AN27" s="36">
        <v>8</v>
      </c>
      <c r="AO27" s="37">
        <f t="shared" si="5"/>
        <v>8.4</v>
      </c>
      <c r="AP27" s="36">
        <v>8</v>
      </c>
      <c r="AQ27" s="36">
        <v>9</v>
      </c>
      <c r="AR27" s="36">
        <v>8</v>
      </c>
      <c r="AS27" s="36">
        <v>8</v>
      </c>
      <c r="AT27" s="36">
        <v>9</v>
      </c>
      <c r="AU27" s="39">
        <f t="shared" si="6"/>
        <v>8.4</v>
      </c>
      <c r="AV27" s="36">
        <v>9</v>
      </c>
      <c r="AW27" s="36">
        <v>9</v>
      </c>
      <c r="AX27" s="36">
        <v>8</v>
      </c>
      <c r="AY27" s="36">
        <v>9</v>
      </c>
      <c r="AZ27" s="40">
        <f t="shared" si="7"/>
        <v>8.75</v>
      </c>
      <c r="BA27" s="36">
        <v>7</v>
      </c>
      <c r="BB27" s="36">
        <v>8</v>
      </c>
      <c r="BC27" s="36">
        <v>8</v>
      </c>
      <c r="BD27" s="40">
        <f t="shared" si="8"/>
        <v>7.666666666666667</v>
      </c>
      <c r="BE27" s="36">
        <v>8</v>
      </c>
      <c r="BF27" s="36">
        <v>8</v>
      </c>
      <c r="BG27" s="36">
        <v>8</v>
      </c>
      <c r="BH27" s="36">
        <v>8</v>
      </c>
      <c r="BI27" s="37">
        <f t="shared" si="9"/>
        <v>8</v>
      </c>
    </row>
    <row r="28" spans="1:61" ht="15.75" customHeight="1">
      <c r="A28" s="9" t="s">
        <v>86</v>
      </c>
      <c r="B28" s="9" t="s">
        <v>7</v>
      </c>
      <c r="C28" s="41">
        <f t="shared" si="0"/>
        <v>8.8123456790123456</v>
      </c>
      <c r="D28" s="34">
        <v>8</v>
      </c>
      <c r="E28" s="34">
        <v>9</v>
      </c>
      <c r="F28" s="34">
        <v>9</v>
      </c>
      <c r="G28" s="34">
        <v>8</v>
      </c>
      <c r="H28" s="34">
        <v>9</v>
      </c>
      <c r="I28" s="34">
        <v>9</v>
      </c>
      <c r="J28" s="34">
        <v>9</v>
      </c>
      <c r="K28" s="34">
        <v>9</v>
      </c>
      <c r="L28" s="34">
        <v>9</v>
      </c>
      <c r="M28" s="35">
        <f t="shared" si="1"/>
        <v>8.7777777777777786</v>
      </c>
      <c r="N28" s="34">
        <v>9</v>
      </c>
      <c r="O28" s="34">
        <v>9</v>
      </c>
      <c r="P28" s="34">
        <v>9</v>
      </c>
      <c r="Q28" s="35">
        <f t="shared" si="2"/>
        <v>9</v>
      </c>
      <c r="R28" s="34">
        <v>9</v>
      </c>
      <c r="S28" s="34">
        <v>9</v>
      </c>
      <c r="T28" s="34">
        <v>9</v>
      </c>
      <c r="U28" s="34">
        <v>8</v>
      </c>
      <c r="V28" s="34">
        <v>9</v>
      </c>
      <c r="W28" s="34">
        <v>9</v>
      </c>
      <c r="X28" s="34">
        <v>9</v>
      </c>
      <c r="Y28" s="34">
        <v>9</v>
      </c>
      <c r="Z28" s="34">
        <v>8</v>
      </c>
      <c r="AA28" s="34">
        <v>9</v>
      </c>
      <c r="AB28" s="37">
        <f t="shared" si="3"/>
        <v>8.8000000000000007</v>
      </c>
      <c r="AC28" s="34">
        <v>9</v>
      </c>
      <c r="AD28" s="34">
        <v>9</v>
      </c>
      <c r="AE28" s="34">
        <v>9</v>
      </c>
      <c r="AF28" s="34">
        <v>9</v>
      </c>
      <c r="AG28" s="34">
        <v>8</v>
      </c>
      <c r="AH28" s="34">
        <v>9</v>
      </c>
      <c r="AI28" s="38">
        <f t="shared" si="4"/>
        <v>8.8333333333333339</v>
      </c>
      <c r="AJ28" s="34">
        <v>9</v>
      </c>
      <c r="AK28" s="34">
        <v>8</v>
      </c>
      <c r="AL28" s="34">
        <v>9</v>
      </c>
      <c r="AM28" s="34">
        <v>9</v>
      </c>
      <c r="AN28" s="34">
        <v>9</v>
      </c>
      <c r="AO28" s="37">
        <f t="shared" si="5"/>
        <v>8.8000000000000007</v>
      </c>
      <c r="AP28" s="34">
        <v>9</v>
      </c>
      <c r="AQ28" s="34">
        <v>8</v>
      </c>
      <c r="AR28" s="34">
        <v>8</v>
      </c>
      <c r="AS28" s="34">
        <v>10</v>
      </c>
      <c r="AT28" s="34">
        <v>8</v>
      </c>
      <c r="AU28" s="39">
        <f t="shared" si="6"/>
        <v>8.6</v>
      </c>
      <c r="AV28" s="34">
        <v>9</v>
      </c>
      <c r="AW28" s="34">
        <v>9</v>
      </c>
      <c r="AX28" s="34">
        <v>9</v>
      </c>
      <c r="AY28" s="34">
        <v>9</v>
      </c>
      <c r="AZ28" s="40">
        <f t="shared" si="7"/>
        <v>9</v>
      </c>
      <c r="BA28" s="34">
        <v>10</v>
      </c>
      <c r="BB28" s="34">
        <v>8</v>
      </c>
      <c r="BC28" s="34">
        <v>9</v>
      </c>
      <c r="BD28" s="40">
        <f t="shared" si="8"/>
        <v>9</v>
      </c>
      <c r="BE28" s="34">
        <v>9</v>
      </c>
      <c r="BF28" s="34">
        <v>9</v>
      </c>
      <c r="BG28" s="34">
        <v>8</v>
      </c>
      <c r="BH28" s="34">
        <v>8</v>
      </c>
      <c r="BI28" s="37">
        <f t="shared" si="9"/>
        <v>8.5</v>
      </c>
    </row>
    <row r="29" spans="1:61" ht="15.75" customHeight="1">
      <c r="A29" s="9" t="s">
        <v>87</v>
      </c>
      <c r="B29" s="9" t="s">
        <v>23</v>
      </c>
      <c r="C29" s="41">
        <f t="shared" si="0"/>
        <v>8.2203703703703699</v>
      </c>
      <c r="D29" s="34">
        <v>8</v>
      </c>
      <c r="E29" s="34">
        <v>8</v>
      </c>
      <c r="F29" s="34">
        <v>8</v>
      </c>
      <c r="G29" s="34">
        <v>8</v>
      </c>
      <c r="H29" s="34">
        <v>8</v>
      </c>
      <c r="I29" s="34">
        <v>8</v>
      </c>
      <c r="J29" s="34">
        <v>8</v>
      </c>
      <c r="K29" s="34">
        <v>8</v>
      </c>
      <c r="L29" s="34">
        <v>8</v>
      </c>
      <c r="M29" s="35">
        <f t="shared" si="1"/>
        <v>8</v>
      </c>
      <c r="N29" s="36">
        <v>9</v>
      </c>
      <c r="O29" s="36">
        <v>8</v>
      </c>
      <c r="P29" s="36">
        <v>9</v>
      </c>
      <c r="Q29" s="35">
        <f t="shared" si="2"/>
        <v>8.6666666666666661</v>
      </c>
      <c r="R29" s="36">
        <v>8</v>
      </c>
      <c r="S29" s="36">
        <v>9</v>
      </c>
      <c r="T29" s="36">
        <v>8</v>
      </c>
      <c r="U29" s="36">
        <v>9</v>
      </c>
      <c r="V29" s="36">
        <v>9</v>
      </c>
      <c r="W29" s="36">
        <v>8</v>
      </c>
      <c r="X29" s="36">
        <v>8</v>
      </c>
      <c r="Y29" s="36">
        <v>9</v>
      </c>
      <c r="Z29" s="36">
        <v>8</v>
      </c>
      <c r="AA29" s="36">
        <v>9</v>
      </c>
      <c r="AB29" s="37">
        <f t="shared" si="3"/>
        <v>8.5</v>
      </c>
      <c r="AC29" s="36">
        <v>7</v>
      </c>
      <c r="AD29" s="36">
        <v>8</v>
      </c>
      <c r="AE29" s="36">
        <v>7</v>
      </c>
      <c r="AF29" s="36">
        <v>8</v>
      </c>
      <c r="AG29" s="36">
        <v>7</v>
      </c>
      <c r="AH29" s="36">
        <v>8</v>
      </c>
      <c r="AI29" s="38">
        <f t="shared" si="4"/>
        <v>7.5</v>
      </c>
      <c r="AJ29" s="36">
        <v>8</v>
      </c>
      <c r="AK29" s="36">
        <v>9</v>
      </c>
      <c r="AL29" s="36">
        <v>8</v>
      </c>
      <c r="AM29" s="36">
        <v>9</v>
      </c>
      <c r="AN29" s="36">
        <v>8</v>
      </c>
      <c r="AO29" s="37">
        <f t="shared" si="5"/>
        <v>8.4</v>
      </c>
      <c r="AP29" s="36">
        <v>8</v>
      </c>
      <c r="AQ29" s="36">
        <v>8</v>
      </c>
      <c r="AR29" s="36">
        <v>8</v>
      </c>
      <c r="AS29" s="36">
        <v>8</v>
      </c>
      <c r="AT29" s="36">
        <v>8</v>
      </c>
      <c r="AU29" s="39">
        <f t="shared" si="6"/>
        <v>8</v>
      </c>
      <c r="AV29" s="36">
        <v>9</v>
      </c>
      <c r="AW29" s="36">
        <v>8</v>
      </c>
      <c r="AX29" s="36">
        <v>8</v>
      </c>
      <c r="AY29" s="36">
        <v>8</v>
      </c>
      <c r="AZ29" s="40">
        <f t="shared" si="7"/>
        <v>8.25</v>
      </c>
      <c r="BA29" s="36">
        <v>9</v>
      </c>
      <c r="BB29" s="36">
        <v>9</v>
      </c>
      <c r="BC29" s="36">
        <v>8</v>
      </c>
      <c r="BD29" s="40">
        <f t="shared" si="8"/>
        <v>8.6666666666666661</v>
      </c>
      <c r="BE29" s="36">
        <v>8</v>
      </c>
      <c r="BF29" s="36">
        <v>8</v>
      </c>
      <c r="BG29" s="36">
        <v>8</v>
      </c>
      <c r="BH29" s="36">
        <v>8</v>
      </c>
      <c r="BI29" s="37">
        <f t="shared" si="9"/>
        <v>8</v>
      </c>
    </row>
    <row r="30" spans="1:61" ht="15.75" customHeight="1">
      <c r="A30" s="16" t="s">
        <v>88</v>
      </c>
      <c r="B30" s="16" t="s">
        <v>20</v>
      </c>
      <c r="C30" s="41">
        <f t="shared" si="0"/>
        <v>8.5098765432098773</v>
      </c>
      <c r="D30" s="34">
        <v>9</v>
      </c>
      <c r="E30" s="34">
        <v>8</v>
      </c>
      <c r="F30" s="34">
        <v>9</v>
      </c>
      <c r="G30" s="34">
        <v>9</v>
      </c>
      <c r="H30" s="34">
        <v>8</v>
      </c>
      <c r="I30" s="34">
        <v>8</v>
      </c>
      <c r="J30" s="34">
        <v>8</v>
      </c>
      <c r="K30" s="34">
        <v>9</v>
      </c>
      <c r="L30" s="34">
        <v>9</v>
      </c>
      <c r="M30" s="35">
        <f t="shared" si="1"/>
        <v>8.5555555555555554</v>
      </c>
      <c r="N30" s="36">
        <v>9</v>
      </c>
      <c r="O30" s="36">
        <v>8</v>
      </c>
      <c r="P30" s="36">
        <v>8</v>
      </c>
      <c r="Q30" s="35">
        <f t="shared" si="2"/>
        <v>8.3333333333333339</v>
      </c>
      <c r="R30" s="36">
        <v>9</v>
      </c>
      <c r="S30" s="36">
        <v>8</v>
      </c>
      <c r="T30" s="36">
        <v>9</v>
      </c>
      <c r="U30" s="36">
        <v>9</v>
      </c>
      <c r="V30" s="36">
        <v>9</v>
      </c>
      <c r="W30" s="36">
        <v>8</v>
      </c>
      <c r="X30" s="36">
        <v>8</v>
      </c>
      <c r="Y30" s="36">
        <v>9</v>
      </c>
      <c r="Z30" s="36">
        <v>8</v>
      </c>
      <c r="AA30" s="36">
        <v>8</v>
      </c>
      <c r="AB30" s="37">
        <f t="shared" si="3"/>
        <v>8.5</v>
      </c>
      <c r="AC30" s="36">
        <v>9</v>
      </c>
      <c r="AD30" s="36">
        <v>8</v>
      </c>
      <c r="AE30" s="36">
        <v>8</v>
      </c>
      <c r="AF30" s="36">
        <v>9</v>
      </c>
      <c r="AG30" s="36">
        <v>9</v>
      </c>
      <c r="AH30" s="36">
        <v>8</v>
      </c>
      <c r="AI30" s="38">
        <f t="shared" si="4"/>
        <v>8.5</v>
      </c>
      <c r="AJ30" s="36">
        <v>9</v>
      </c>
      <c r="AK30" s="36">
        <v>8</v>
      </c>
      <c r="AL30" s="36">
        <v>9</v>
      </c>
      <c r="AM30" s="36">
        <v>8</v>
      </c>
      <c r="AN30" s="36">
        <v>9</v>
      </c>
      <c r="AO30" s="37">
        <f t="shared" si="5"/>
        <v>8.6</v>
      </c>
      <c r="AP30" s="36">
        <v>9</v>
      </c>
      <c r="AQ30" s="36">
        <v>9</v>
      </c>
      <c r="AR30" s="36">
        <v>8</v>
      </c>
      <c r="AS30" s="36">
        <v>8</v>
      </c>
      <c r="AT30" s="36">
        <v>9</v>
      </c>
      <c r="AU30" s="39">
        <f t="shared" si="6"/>
        <v>8.6</v>
      </c>
      <c r="AV30" s="36">
        <v>9</v>
      </c>
      <c r="AW30" s="36">
        <v>9</v>
      </c>
      <c r="AX30" s="36">
        <v>8</v>
      </c>
      <c r="AY30" s="36">
        <v>9</v>
      </c>
      <c r="AZ30" s="40">
        <f t="shared" si="7"/>
        <v>8.75</v>
      </c>
      <c r="BA30" s="36">
        <v>8</v>
      </c>
      <c r="BB30" s="36">
        <v>8</v>
      </c>
      <c r="BC30" s="36">
        <v>8</v>
      </c>
      <c r="BD30" s="40">
        <f t="shared" si="8"/>
        <v>8</v>
      </c>
      <c r="BE30" s="36">
        <v>8</v>
      </c>
      <c r="BF30" s="36">
        <v>9</v>
      </c>
      <c r="BG30" s="36">
        <v>9</v>
      </c>
      <c r="BH30" s="36">
        <v>9</v>
      </c>
      <c r="BI30" s="37">
        <f t="shared" si="9"/>
        <v>8.75</v>
      </c>
    </row>
    <row r="31" spans="1:61" ht="15.75" customHeight="1">
      <c r="A31" s="16" t="s">
        <v>89</v>
      </c>
      <c r="B31" s="16" t="s">
        <v>29</v>
      </c>
      <c r="C31" s="41">
        <f t="shared" si="0"/>
        <v>7.3061728395061731</v>
      </c>
      <c r="D31" s="34">
        <v>7</v>
      </c>
      <c r="E31" s="34">
        <v>7</v>
      </c>
      <c r="F31" s="34">
        <v>7</v>
      </c>
      <c r="G31" s="34">
        <v>8</v>
      </c>
      <c r="H31" s="34">
        <v>8</v>
      </c>
      <c r="I31" s="34">
        <v>7</v>
      </c>
      <c r="J31" s="34">
        <v>7</v>
      </c>
      <c r="K31" s="34">
        <v>7</v>
      </c>
      <c r="L31" s="34">
        <v>7</v>
      </c>
      <c r="M31" s="35">
        <f t="shared" si="1"/>
        <v>7.2222222222222223</v>
      </c>
      <c r="N31" s="36">
        <v>7</v>
      </c>
      <c r="O31" s="36">
        <v>7</v>
      </c>
      <c r="P31" s="36">
        <v>8</v>
      </c>
      <c r="Q31" s="35">
        <f t="shared" si="2"/>
        <v>7.333333333333333</v>
      </c>
      <c r="R31" s="36">
        <v>7</v>
      </c>
      <c r="S31" s="36">
        <v>7</v>
      </c>
      <c r="T31" s="36">
        <v>8</v>
      </c>
      <c r="U31" s="36">
        <v>6</v>
      </c>
      <c r="V31" s="36">
        <v>7</v>
      </c>
      <c r="W31" s="36">
        <v>7</v>
      </c>
      <c r="X31" s="36">
        <v>8</v>
      </c>
      <c r="Y31" s="36">
        <v>7</v>
      </c>
      <c r="Z31" s="36">
        <v>6</v>
      </c>
      <c r="AA31" s="36">
        <v>7</v>
      </c>
      <c r="AB31" s="37">
        <f t="shared" si="3"/>
        <v>7</v>
      </c>
      <c r="AC31" s="36">
        <v>8</v>
      </c>
      <c r="AD31" s="36">
        <v>7</v>
      </c>
      <c r="AE31" s="36">
        <v>8</v>
      </c>
      <c r="AF31" s="36">
        <v>8</v>
      </c>
      <c r="AG31" s="36">
        <v>7</v>
      </c>
      <c r="AH31" s="36">
        <v>7</v>
      </c>
      <c r="AI31" s="38">
        <f t="shared" si="4"/>
        <v>7.5</v>
      </c>
      <c r="AJ31" s="36">
        <v>7</v>
      </c>
      <c r="AK31" s="36">
        <v>7</v>
      </c>
      <c r="AL31" s="36">
        <v>8</v>
      </c>
      <c r="AM31" s="36">
        <v>8</v>
      </c>
      <c r="AN31" s="36">
        <v>8</v>
      </c>
      <c r="AO31" s="37">
        <f t="shared" si="5"/>
        <v>7.6</v>
      </c>
      <c r="AP31" s="36">
        <v>7</v>
      </c>
      <c r="AQ31" s="36">
        <v>8</v>
      </c>
      <c r="AR31" s="36">
        <v>8</v>
      </c>
      <c r="AS31" s="36">
        <v>8</v>
      </c>
      <c r="AT31" s="36">
        <v>7</v>
      </c>
      <c r="AU31" s="39">
        <f t="shared" si="6"/>
        <v>7.6</v>
      </c>
      <c r="AV31" s="36">
        <v>7</v>
      </c>
      <c r="AW31" s="36">
        <v>7</v>
      </c>
      <c r="AX31" s="36">
        <v>7</v>
      </c>
      <c r="AY31" s="36">
        <v>7</v>
      </c>
      <c r="AZ31" s="40">
        <f t="shared" si="7"/>
        <v>7</v>
      </c>
      <c r="BA31" s="36">
        <v>7</v>
      </c>
      <c r="BB31" s="36">
        <v>7</v>
      </c>
      <c r="BC31" s="36">
        <v>7</v>
      </c>
      <c r="BD31" s="40">
        <f t="shared" si="8"/>
        <v>7</v>
      </c>
      <c r="BE31" s="36">
        <v>8</v>
      </c>
      <c r="BF31" s="36">
        <v>7</v>
      </c>
      <c r="BG31" s="36">
        <v>8</v>
      </c>
      <c r="BH31" s="36">
        <v>7</v>
      </c>
      <c r="BI31" s="37">
        <f t="shared" si="9"/>
        <v>7.5</v>
      </c>
    </row>
    <row r="32" spans="1:61" ht="15.75" customHeight="1">
      <c r="A32" s="9" t="s">
        <v>90</v>
      </c>
      <c r="B32" s="9" t="s">
        <v>29</v>
      </c>
      <c r="C32" s="41">
        <f t="shared" si="0"/>
        <v>8.5882716049382726</v>
      </c>
      <c r="D32" s="34">
        <v>8</v>
      </c>
      <c r="E32" s="34">
        <v>8</v>
      </c>
      <c r="F32" s="34">
        <v>9</v>
      </c>
      <c r="G32" s="34">
        <v>8</v>
      </c>
      <c r="H32" s="34">
        <v>9</v>
      </c>
      <c r="I32" s="34">
        <v>9</v>
      </c>
      <c r="J32" s="34">
        <v>8</v>
      </c>
      <c r="K32" s="34">
        <v>8</v>
      </c>
      <c r="L32" s="34">
        <v>9</v>
      </c>
      <c r="M32" s="35">
        <f t="shared" si="1"/>
        <v>8.4444444444444446</v>
      </c>
      <c r="N32" s="36">
        <v>9</v>
      </c>
      <c r="O32" s="36">
        <v>9</v>
      </c>
      <c r="P32" s="36">
        <v>8</v>
      </c>
      <c r="Q32" s="35">
        <f t="shared" si="2"/>
        <v>8.6666666666666661</v>
      </c>
      <c r="R32" s="36">
        <v>8</v>
      </c>
      <c r="S32" s="36">
        <v>8</v>
      </c>
      <c r="T32" s="36">
        <v>8</v>
      </c>
      <c r="U32" s="36">
        <v>9</v>
      </c>
      <c r="V32" s="36">
        <v>8</v>
      </c>
      <c r="W32" s="36">
        <v>9</v>
      </c>
      <c r="X32" s="36">
        <v>8</v>
      </c>
      <c r="Y32" s="36">
        <v>9</v>
      </c>
      <c r="Z32" s="36">
        <v>8</v>
      </c>
      <c r="AA32" s="36">
        <v>9</v>
      </c>
      <c r="AB32" s="37">
        <f t="shared" si="3"/>
        <v>8.4</v>
      </c>
      <c r="AC32" s="36">
        <v>9</v>
      </c>
      <c r="AD32" s="36">
        <v>8</v>
      </c>
      <c r="AE32" s="36">
        <v>9</v>
      </c>
      <c r="AF32" s="36">
        <v>8</v>
      </c>
      <c r="AG32" s="36">
        <v>9</v>
      </c>
      <c r="AH32" s="36">
        <v>9</v>
      </c>
      <c r="AI32" s="38">
        <f t="shared" si="4"/>
        <v>8.6666666666666661</v>
      </c>
      <c r="AJ32" s="36">
        <v>8</v>
      </c>
      <c r="AK32" s="36">
        <v>9</v>
      </c>
      <c r="AL32" s="36">
        <v>9</v>
      </c>
      <c r="AM32" s="36">
        <v>9</v>
      </c>
      <c r="AN32" s="36">
        <v>8</v>
      </c>
      <c r="AO32" s="37">
        <f t="shared" si="5"/>
        <v>8.6</v>
      </c>
      <c r="AP32" s="36">
        <v>9</v>
      </c>
      <c r="AQ32" s="36">
        <v>8</v>
      </c>
      <c r="AR32" s="36">
        <v>9</v>
      </c>
      <c r="AS32" s="36">
        <v>9</v>
      </c>
      <c r="AT32" s="36">
        <v>8</v>
      </c>
      <c r="AU32" s="39">
        <f t="shared" si="6"/>
        <v>8.6</v>
      </c>
      <c r="AV32" s="36">
        <v>9</v>
      </c>
      <c r="AW32" s="36">
        <v>9</v>
      </c>
      <c r="AX32" s="36">
        <v>9</v>
      </c>
      <c r="AY32" s="36">
        <v>9</v>
      </c>
      <c r="AZ32" s="40">
        <f t="shared" si="7"/>
        <v>9</v>
      </c>
      <c r="BA32" s="36">
        <v>9</v>
      </c>
      <c r="BB32" s="36">
        <v>9</v>
      </c>
      <c r="BC32" s="36">
        <v>8</v>
      </c>
      <c r="BD32" s="40">
        <f t="shared" si="8"/>
        <v>8.6666666666666661</v>
      </c>
      <c r="BE32" s="36">
        <v>8</v>
      </c>
      <c r="BF32" s="36">
        <v>9</v>
      </c>
      <c r="BG32" s="36">
        <v>8</v>
      </c>
      <c r="BH32" s="36">
        <v>8</v>
      </c>
      <c r="BI32" s="37">
        <f t="shared" si="9"/>
        <v>8.25</v>
      </c>
    </row>
    <row r="33" spans="1:61" ht="15.75" customHeight="1">
      <c r="A33" s="16" t="s">
        <v>91</v>
      </c>
      <c r="B33" s="13" t="s">
        <v>47</v>
      </c>
      <c r="C33" s="41">
        <f t="shared" si="0"/>
        <v>7.7172839506172828</v>
      </c>
      <c r="D33" s="34">
        <v>7</v>
      </c>
      <c r="E33" s="34">
        <v>7</v>
      </c>
      <c r="F33" s="34">
        <v>8</v>
      </c>
      <c r="G33" s="34">
        <v>7</v>
      </c>
      <c r="H33" s="34">
        <v>8</v>
      </c>
      <c r="I33" s="34">
        <v>8</v>
      </c>
      <c r="J33" s="34">
        <v>7</v>
      </c>
      <c r="K33" s="34">
        <v>8</v>
      </c>
      <c r="L33" s="34">
        <v>8</v>
      </c>
      <c r="M33" s="35">
        <f t="shared" si="1"/>
        <v>7.5555555555555554</v>
      </c>
      <c r="N33" s="36">
        <v>8</v>
      </c>
      <c r="O33" s="36">
        <v>9</v>
      </c>
      <c r="P33" s="36">
        <v>9</v>
      </c>
      <c r="Q33" s="35">
        <f t="shared" si="2"/>
        <v>8.6666666666666661</v>
      </c>
      <c r="R33" s="36">
        <v>7</v>
      </c>
      <c r="S33" s="36">
        <v>7</v>
      </c>
      <c r="T33" s="36">
        <v>7</v>
      </c>
      <c r="U33" s="36">
        <v>7</v>
      </c>
      <c r="V33" s="36">
        <v>7</v>
      </c>
      <c r="W33" s="36">
        <v>7</v>
      </c>
      <c r="X33" s="36">
        <v>7</v>
      </c>
      <c r="Y33" s="36">
        <v>7</v>
      </c>
      <c r="Z33" s="36">
        <v>7</v>
      </c>
      <c r="AA33" s="36">
        <v>7</v>
      </c>
      <c r="AB33" s="37">
        <f t="shared" si="3"/>
        <v>7</v>
      </c>
      <c r="AC33" s="36">
        <v>7</v>
      </c>
      <c r="AD33" s="36">
        <v>7</v>
      </c>
      <c r="AE33" s="36">
        <v>7</v>
      </c>
      <c r="AF33" s="36">
        <v>7</v>
      </c>
      <c r="AG33" s="36">
        <v>7</v>
      </c>
      <c r="AH33" s="36">
        <v>7</v>
      </c>
      <c r="AI33" s="38">
        <f t="shared" si="4"/>
        <v>7</v>
      </c>
      <c r="AJ33" s="36">
        <v>8</v>
      </c>
      <c r="AK33" s="36">
        <v>8</v>
      </c>
      <c r="AL33" s="36">
        <v>7</v>
      </c>
      <c r="AM33" s="36">
        <v>8</v>
      </c>
      <c r="AN33" s="36">
        <v>7</v>
      </c>
      <c r="AO33" s="37">
        <f t="shared" si="5"/>
        <v>7.6</v>
      </c>
      <c r="AP33" s="36">
        <v>8</v>
      </c>
      <c r="AQ33" s="36">
        <v>8</v>
      </c>
      <c r="AR33" s="36">
        <v>7</v>
      </c>
      <c r="AS33" s="36">
        <v>8</v>
      </c>
      <c r="AT33" s="36">
        <v>8</v>
      </c>
      <c r="AU33" s="39">
        <f t="shared" si="6"/>
        <v>7.8</v>
      </c>
      <c r="AV33" s="36">
        <v>8</v>
      </c>
      <c r="AW33" s="36">
        <v>8</v>
      </c>
      <c r="AX33" s="36">
        <v>8</v>
      </c>
      <c r="AY33" s="36">
        <v>7</v>
      </c>
      <c r="AZ33" s="40">
        <f t="shared" si="7"/>
        <v>7.75</v>
      </c>
      <c r="BA33" s="36">
        <v>8</v>
      </c>
      <c r="BB33" s="36">
        <v>9</v>
      </c>
      <c r="BC33" s="36">
        <v>8</v>
      </c>
      <c r="BD33" s="40">
        <f t="shared" si="8"/>
        <v>8.3333333333333339</v>
      </c>
      <c r="BE33" s="36">
        <v>8</v>
      </c>
      <c r="BF33" s="36">
        <v>8</v>
      </c>
      <c r="BG33" s="36">
        <v>8</v>
      </c>
      <c r="BH33" s="36">
        <v>7</v>
      </c>
      <c r="BI33" s="37">
        <f t="shared" si="9"/>
        <v>7.75</v>
      </c>
    </row>
    <row r="34" spans="1:61" ht="15.75" customHeight="1">
      <c r="A34" s="16" t="s">
        <v>92</v>
      </c>
      <c r="B34" s="13" t="s">
        <v>35</v>
      </c>
      <c r="C34" s="41">
        <f t="shared" si="0"/>
        <v>7.567901234567902</v>
      </c>
      <c r="D34" s="34">
        <v>8</v>
      </c>
      <c r="E34" s="34">
        <v>8</v>
      </c>
      <c r="F34" s="34">
        <v>7</v>
      </c>
      <c r="G34" s="34">
        <v>8</v>
      </c>
      <c r="H34" s="34">
        <v>8</v>
      </c>
      <c r="I34" s="34">
        <v>7</v>
      </c>
      <c r="J34" s="34">
        <v>8</v>
      </c>
      <c r="K34" s="34">
        <v>8</v>
      </c>
      <c r="L34" s="34">
        <v>8</v>
      </c>
      <c r="M34" s="35">
        <f t="shared" si="1"/>
        <v>7.7777777777777777</v>
      </c>
      <c r="N34" s="36">
        <v>8</v>
      </c>
      <c r="O34" s="36">
        <v>8</v>
      </c>
      <c r="P34" s="36">
        <v>8</v>
      </c>
      <c r="Q34" s="35">
        <f t="shared" si="2"/>
        <v>8</v>
      </c>
      <c r="R34" s="36">
        <v>8</v>
      </c>
      <c r="S34" s="36">
        <v>7</v>
      </c>
      <c r="T34" s="36">
        <v>7</v>
      </c>
      <c r="U34" s="36">
        <v>7</v>
      </c>
      <c r="V34" s="36">
        <v>8</v>
      </c>
      <c r="W34" s="36">
        <v>7</v>
      </c>
      <c r="X34" s="36">
        <v>8</v>
      </c>
      <c r="Y34" s="36">
        <v>7</v>
      </c>
      <c r="Z34" s="36">
        <v>7</v>
      </c>
      <c r="AA34" s="36">
        <v>7</v>
      </c>
      <c r="AB34" s="37">
        <f t="shared" si="3"/>
        <v>7.3</v>
      </c>
      <c r="AC34" s="36">
        <v>8</v>
      </c>
      <c r="AD34" s="36">
        <v>8</v>
      </c>
      <c r="AE34" s="36">
        <v>8</v>
      </c>
      <c r="AF34" s="36">
        <v>7</v>
      </c>
      <c r="AG34" s="36">
        <v>8</v>
      </c>
      <c r="AH34" s="36">
        <v>8</v>
      </c>
      <c r="AI34" s="38">
        <f t="shared" si="4"/>
        <v>7.833333333333333</v>
      </c>
      <c r="AJ34" s="36">
        <v>8</v>
      </c>
      <c r="AK34" s="36">
        <v>8</v>
      </c>
      <c r="AL34" s="36">
        <v>9</v>
      </c>
      <c r="AM34" s="36">
        <v>8</v>
      </c>
      <c r="AN34" s="36">
        <v>8</v>
      </c>
      <c r="AO34" s="37">
        <f t="shared" si="5"/>
        <v>8.1999999999999993</v>
      </c>
      <c r="AP34" s="36">
        <v>8</v>
      </c>
      <c r="AQ34" s="36">
        <v>8</v>
      </c>
      <c r="AR34" s="36">
        <v>8</v>
      </c>
      <c r="AS34" s="36">
        <v>8</v>
      </c>
      <c r="AT34" s="36">
        <v>8</v>
      </c>
      <c r="AU34" s="39">
        <f t="shared" si="6"/>
        <v>8</v>
      </c>
      <c r="AV34" s="36">
        <v>6</v>
      </c>
      <c r="AW34" s="36">
        <v>7</v>
      </c>
      <c r="AX34" s="36">
        <v>6</v>
      </c>
      <c r="AY34" s="36">
        <v>7</v>
      </c>
      <c r="AZ34" s="40">
        <f t="shared" si="7"/>
        <v>6.5</v>
      </c>
      <c r="BA34" s="36">
        <v>7</v>
      </c>
      <c r="BB34" s="36">
        <v>7</v>
      </c>
      <c r="BC34" s="36">
        <v>7</v>
      </c>
      <c r="BD34" s="40">
        <f t="shared" si="8"/>
        <v>7</v>
      </c>
      <c r="BE34" s="36">
        <v>8</v>
      </c>
      <c r="BF34" s="36">
        <v>8</v>
      </c>
      <c r="BG34" s="36">
        <v>7</v>
      </c>
      <c r="BH34" s="36">
        <v>7</v>
      </c>
      <c r="BI34" s="37">
        <f t="shared" si="9"/>
        <v>7.5</v>
      </c>
    </row>
    <row r="35" spans="1:61" ht="15.75" customHeight="1">
      <c r="A35" s="16" t="s">
        <v>93</v>
      </c>
      <c r="B35" s="16" t="s">
        <v>42</v>
      </c>
      <c r="C35" s="41">
        <f t="shared" si="0"/>
        <v>7.6314814814814822</v>
      </c>
      <c r="D35" s="34">
        <v>7</v>
      </c>
      <c r="E35" s="34">
        <v>7</v>
      </c>
      <c r="F35" s="34">
        <v>7</v>
      </c>
      <c r="G35" s="34">
        <v>7</v>
      </c>
      <c r="H35" s="34">
        <v>7</v>
      </c>
      <c r="I35" s="34">
        <v>7</v>
      </c>
      <c r="J35" s="34">
        <v>7</v>
      </c>
      <c r="K35" s="34">
        <v>7</v>
      </c>
      <c r="L35" s="34">
        <v>7</v>
      </c>
      <c r="M35" s="35">
        <f t="shared" si="1"/>
        <v>7</v>
      </c>
      <c r="N35" s="36">
        <v>8</v>
      </c>
      <c r="O35" s="36">
        <v>9</v>
      </c>
      <c r="P35" s="36">
        <v>8</v>
      </c>
      <c r="Q35" s="35">
        <f t="shared" si="2"/>
        <v>8.3333333333333339</v>
      </c>
      <c r="R35" s="36">
        <v>7</v>
      </c>
      <c r="S35" s="36">
        <v>7</v>
      </c>
      <c r="T35" s="36">
        <v>7</v>
      </c>
      <c r="U35" s="36">
        <v>7</v>
      </c>
      <c r="V35" s="36">
        <v>8</v>
      </c>
      <c r="W35" s="36">
        <v>7</v>
      </c>
      <c r="X35" s="36">
        <v>7</v>
      </c>
      <c r="Y35" s="36">
        <v>7</v>
      </c>
      <c r="Z35" s="36">
        <v>8</v>
      </c>
      <c r="AA35" s="36">
        <v>7</v>
      </c>
      <c r="AB35" s="37">
        <f t="shared" si="3"/>
        <v>7.2</v>
      </c>
      <c r="AC35" s="36">
        <v>7</v>
      </c>
      <c r="AD35" s="36">
        <v>8</v>
      </c>
      <c r="AE35" s="36">
        <v>8</v>
      </c>
      <c r="AF35" s="36">
        <v>7</v>
      </c>
      <c r="AG35" s="36">
        <v>8</v>
      </c>
      <c r="AH35" s="36">
        <v>7</v>
      </c>
      <c r="AI35" s="38">
        <f t="shared" si="4"/>
        <v>7.5</v>
      </c>
      <c r="AJ35" s="36">
        <v>7</v>
      </c>
      <c r="AK35" s="36">
        <v>7</v>
      </c>
      <c r="AL35" s="36">
        <v>8</v>
      </c>
      <c r="AM35" s="36">
        <v>8</v>
      </c>
      <c r="AN35" s="36">
        <v>7</v>
      </c>
      <c r="AO35" s="37">
        <f t="shared" si="5"/>
        <v>7.4</v>
      </c>
      <c r="AP35" s="36">
        <v>8</v>
      </c>
      <c r="AQ35" s="36">
        <v>8</v>
      </c>
      <c r="AR35" s="36">
        <v>8</v>
      </c>
      <c r="AS35" s="36">
        <v>8</v>
      </c>
      <c r="AT35" s="36">
        <v>8</v>
      </c>
      <c r="AU35" s="39">
        <f t="shared" si="6"/>
        <v>8</v>
      </c>
      <c r="AV35" s="36">
        <v>7</v>
      </c>
      <c r="AW35" s="36">
        <v>8</v>
      </c>
      <c r="AX35" s="36">
        <v>8</v>
      </c>
      <c r="AY35" s="36">
        <v>8</v>
      </c>
      <c r="AZ35" s="40">
        <f t="shared" si="7"/>
        <v>7.75</v>
      </c>
      <c r="BA35" s="36">
        <v>7</v>
      </c>
      <c r="BB35" s="36">
        <v>8</v>
      </c>
      <c r="BC35" s="36">
        <v>9</v>
      </c>
      <c r="BD35" s="40">
        <f t="shared" si="8"/>
        <v>8</v>
      </c>
      <c r="BE35" s="36">
        <v>7</v>
      </c>
      <c r="BF35" s="36">
        <v>8</v>
      </c>
      <c r="BG35" s="36">
        <v>8</v>
      </c>
      <c r="BH35" s="36">
        <v>7</v>
      </c>
      <c r="BI35" s="37">
        <f t="shared" si="9"/>
        <v>7.5</v>
      </c>
    </row>
    <row r="36" spans="1:61" ht="15.75" customHeight="1">
      <c r="A36" s="16" t="s">
        <v>94</v>
      </c>
      <c r="B36" s="16" t="s">
        <v>27</v>
      </c>
      <c r="C36" s="41">
        <f t="shared" si="0"/>
        <v>8.5493827160493829</v>
      </c>
      <c r="D36" s="34">
        <v>8</v>
      </c>
      <c r="E36" s="34">
        <v>8</v>
      </c>
      <c r="F36" s="34">
        <v>9</v>
      </c>
      <c r="G36" s="34">
        <v>9</v>
      </c>
      <c r="H36" s="34">
        <v>8</v>
      </c>
      <c r="I36" s="34">
        <v>8</v>
      </c>
      <c r="J36" s="34">
        <v>9</v>
      </c>
      <c r="K36" s="34">
        <v>9</v>
      </c>
      <c r="L36" s="34">
        <v>8</v>
      </c>
      <c r="M36" s="35">
        <f t="shared" si="1"/>
        <v>8.4444444444444446</v>
      </c>
      <c r="N36" s="36">
        <v>8</v>
      </c>
      <c r="O36" s="36">
        <v>9</v>
      </c>
      <c r="P36" s="36">
        <v>9</v>
      </c>
      <c r="Q36" s="35">
        <f t="shared" si="2"/>
        <v>8.6666666666666661</v>
      </c>
      <c r="R36" s="36">
        <v>8</v>
      </c>
      <c r="S36" s="36">
        <v>8</v>
      </c>
      <c r="T36" s="36">
        <v>9</v>
      </c>
      <c r="U36" s="36">
        <v>8</v>
      </c>
      <c r="V36" s="36">
        <v>8</v>
      </c>
      <c r="W36" s="36">
        <v>9</v>
      </c>
      <c r="X36" s="36">
        <v>9</v>
      </c>
      <c r="Y36" s="36">
        <v>8</v>
      </c>
      <c r="Z36" s="36">
        <v>9</v>
      </c>
      <c r="AA36" s="36">
        <v>8</v>
      </c>
      <c r="AB36" s="37">
        <f t="shared" si="3"/>
        <v>8.4</v>
      </c>
      <c r="AC36" s="36">
        <v>9</v>
      </c>
      <c r="AD36" s="36">
        <v>9</v>
      </c>
      <c r="AE36" s="36">
        <v>8</v>
      </c>
      <c r="AF36" s="36">
        <v>8</v>
      </c>
      <c r="AG36" s="36">
        <v>9</v>
      </c>
      <c r="AH36" s="36">
        <v>9</v>
      </c>
      <c r="AI36" s="38">
        <f t="shared" si="4"/>
        <v>8.6666666666666661</v>
      </c>
      <c r="AJ36" s="36">
        <v>9</v>
      </c>
      <c r="AK36" s="36">
        <v>9</v>
      </c>
      <c r="AL36" s="36">
        <v>9</v>
      </c>
      <c r="AM36" s="36">
        <v>9</v>
      </c>
      <c r="AN36" s="36">
        <v>9</v>
      </c>
      <c r="AO36" s="37">
        <f t="shared" si="5"/>
        <v>9</v>
      </c>
      <c r="AP36" s="36">
        <v>8</v>
      </c>
      <c r="AQ36" s="36">
        <v>9</v>
      </c>
      <c r="AR36" s="36">
        <v>9</v>
      </c>
      <c r="AS36" s="36">
        <v>8</v>
      </c>
      <c r="AT36" s="36">
        <v>9</v>
      </c>
      <c r="AU36" s="39">
        <f t="shared" si="6"/>
        <v>8.6</v>
      </c>
      <c r="AV36" s="36">
        <v>9</v>
      </c>
      <c r="AW36" s="36">
        <v>8</v>
      </c>
      <c r="AX36" s="36">
        <v>8</v>
      </c>
      <c r="AY36" s="36">
        <v>8</v>
      </c>
      <c r="AZ36" s="40">
        <f t="shared" si="7"/>
        <v>8.25</v>
      </c>
      <c r="BA36" s="36">
        <v>9</v>
      </c>
      <c r="BB36" s="36">
        <v>9</v>
      </c>
      <c r="BC36" s="36">
        <v>8</v>
      </c>
      <c r="BD36" s="40">
        <f t="shared" si="8"/>
        <v>8.6666666666666661</v>
      </c>
      <c r="BE36" s="36">
        <v>9</v>
      </c>
      <c r="BF36" s="36">
        <v>8</v>
      </c>
      <c r="BG36" s="36">
        <v>8</v>
      </c>
      <c r="BH36" s="36">
        <v>8</v>
      </c>
      <c r="BI36" s="37">
        <f t="shared" si="9"/>
        <v>8.25</v>
      </c>
    </row>
    <row r="37" spans="1:61" ht="15.75" customHeight="1">
      <c r="A37" s="9" t="s">
        <v>95</v>
      </c>
      <c r="B37" s="9" t="s">
        <v>33</v>
      </c>
      <c r="C37" s="41">
        <f t="shared" si="0"/>
        <v>8.5</v>
      </c>
      <c r="D37" s="34">
        <v>8</v>
      </c>
      <c r="E37" s="34">
        <v>8</v>
      </c>
      <c r="F37" s="34">
        <v>9</v>
      </c>
      <c r="G37" s="34">
        <v>8</v>
      </c>
      <c r="H37" s="34">
        <v>8</v>
      </c>
      <c r="I37" s="34">
        <v>9</v>
      </c>
      <c r="J37" s="34">
        <v>9</v>
      </c>
      <c r="K37" s="34">
        <v>8</v>
      </c>
      <c r="L37" s="34">
        <v>8</v>
      </c>
      <c r="M37" s="35">
        <f t="shared" si="1"/>
        <v>8.3333333333333339</v>
      </c>
      <c r="N37" s="36">
        <v>8</v>
      </c>
      <c r="O37" s="36">
        <v>9</v>
      </c>
      <c r="P37" s="36">
        <v>8</v>
      </c>
      <c r="Q37" s="35">
        <f t="shared" si="2"/>
        <v>8.3333333333333339</v>
      </c>
      <c r="R37" s="36">
        <v>8</v>
      </c>
      <c r="S37" s="36">
        <v>8</v>
      </c>
      <c r="T37" s="36">
        <v>8</v>
      </c>
      <c r="U37" s="36">
        <v>8</v>
      </c>
      <c r="V37" s="36">
        <v>8</v>
      </c>
      <c r="W37" s="36">
        <v>8</v>
      </c>
      <c r="X37" s="36">
        <v>8</v>
      </c>
      <c r="Y37" s="36">
        <v>8</v>
      </c>
      <c r="Z37" s="36">
        <v>8</v>
      </c>
      <c r="AA37" s="36">
        <v>8</v>
      </c>
      <c r="AB37" s="37">
        <f t="shared" si="3"/>
        <v>8</v>
      </c>
      <c r="AC37" s="36">
        <v>9</v>
      </c>
      <c r="AD37" s="36">
        <v>9</v>
      </c>
      <c r="AE37" s="36">
        <v>9</v>
      </c>
      <c r="AF37" s="36">
        <v>9</v>
      </c>
      <c r="AG37" s="36">
        <v>9</v>
      </c>
      <c r="AH37" s="36">
        <v>9</v>
      </c>
      <c r="AI37" s="38">
        <f t="shared" si="4"/>
        <v>9</v>
      </c>
      <c r="AJ37" s="36">
        <v>8</v>
      </c>
      <c r="AK37" s="36">
        <v>9</v>
      </c>
      <c r="AL37" s="36">
        <v>9</v>
      </c>
      <c r="AM37" s="36">
        <v>8</v>
      </c>
      <c r="AN37" s="36">
        <v>9</v>
      </c>
      <c r="AO37" s="37">
        <f t="shared" si="5"/>
        <v>8.6</v>
      </c>
      <c r="AP37" s="36">
        <v>8</v>
      </c>
      <c r="AQ37" s="36">
        <v>8</v>
      </c>
      <c r="AR37" s="36">
        <v>9</v>
      </c>
      <c r="AS37" s="36">
        <v>8</v>
      </c>
      <c r="AT37" s="36">
        <v>9</v>
      </c>
      <c r="AU37" s="39">
        <f t="shared" si="6"/>
        <v>8.4</v>
      </c>
      <c r="AV37" s="36">
        <v>9</v>
      </c>
      <c r="AW37" s="36">
        <v>9</v>
      </c>
      <c r="AX37" s="36">
        <v>9</v>
      </c>
      <c r="AY37" s="36">
        <v>9</v>
      </c>
      <c r="AZ37" s="40">
        <f t="shared" si="7"/>
        <v>9</v>
      </c>
      <c r="BA37" s="36">
        <v>8</v>
      </c>
      <c r="BB37" s="36">
        <v>9</v>
      </c>
      <c r="BC37" s="36">
        <v>8</v>
      </c>
      <c r="BD37" s="40">
        <f t="shared" si="8"/>
        <v>8.3333333333333339</v>
      </c>
      <c r="BE37" s="36">
        <v>8</v>
      </c>
      <c r="BF37" s="36">
        <v>9</v>
      </c>
      <c r="BG37" s="36">
        <v>9</v>
      </c>
      <c r="BH37" s="36">
        <v>8</v>
      </c>
      <c r="BI37" s="37">
        <f t="shared" si="9"/>
        <v>8.5</v>
      </c>
    </row>
    <row r="38" spans="1:61" ht="15.75" customHeight="1">
      <c r="A38" s="16" t="s">
        <v>96</v>
      </c>
      <c r="B38" s="16" t="s">
        <v>40</v>
      </c>
      <c r="C38" s="41">
        <f t="shared" si="0"/>
        <v>8.4345679012345673</v>
      </c>
      <c r="D38" s="34">
        <v>8</v>
      </c>
      <c r="E38" s="34">
        <v>8</v>
      </c>
      <c r="F38" s="34">
        <v>9</v>
      </c>
      <c r="G38" s="34">
        <v>9</v>
      </c>
      <c r="H38" s="34">
        <v>9</v>
      </c>
      <c r="I38" s="34">
        <v>8</v>
      </c>
      <c r="J38" s="34">
        <v>8</v>
      </c>
      <c r="K38" s="34">
        <v>8</v>
      </c>
      <c r="L38" s="34">
        <v>9</v>
      </c>
      <c r="M38" s="35">
        <f t="shared" si="1"/>
        <v>8.4444444444444446</v>
      </c>
      <c r="N38" s="36">
        <v>8</v>
      </c>
      <c r="O38" s="36">
        <v>9</v>
      </c>
      <c r="P38" s="36">
        <v>9</v>
      </c>
      <c r="Q38" s="35">
        <f t="shared" si="2"/>
        <v>8.6666666666666661</v>
      </c>
      <c r="R38" s="36">
        <v>8</v>
      </c>
      <c r="S38" s="36">
        <v>9</v>
      </c>
      <c r="T38" s="36">
        <v>9</v>
      </c>
      <c r="U38" s="36">
        <v>8</v>
      </c>
      <c r="V38" s="36">
        <v>8</v>
      </c>
      <c r="W38" s="36">
        <v>9</v>
      </c>
      <c r="X38" s="36">
        <v>8</v>
      </c>
      <c r="Y38" s="36">
        <v>8</v>
      </c>
      <c r="Z38" s="36">
        <v>8</v>
      </c>
      <c r="AA38" s="36">
        <v>8</v>
      </c>
      <c r="AB38" s="37">
        <f t="shared" si="3"/>
        <v>8.3000000000000007</v>
      </c>
      <c r="AC38" s="36">
        <v>9</v>
      </c>
      <c r="AD38" s="36">
        <v>8</v>
      </c>
      <c r="AE38" s="36">
        <v>9</v>
      </c>
      <c r="AF38" s="36">
        <v>9</v>
      </c>
      <c r="AG38" s="36">
        <v>9</v>
      </c>
      <c r="AH38" s="36">
        <v>9</v>
      </c>
      <c r="AI38" s="38">
        <f t="shared" si="4"/>
        <v>8.8333333333333339</v>
      </c>
      <c r="AJ38" s="36">
        <v>8</v>
      </c>
      <c r="AK38" s="36">
        <v>8</v>
      </c>
      <c r="AL38" s="36">
        <v>9</v>
      </c>
      <c r="AM38" s="36">
        <v>8</v>
      </c>
      <c r="AN38" s="36">
        <v>9</v>
      </c>
      <c r="AO38" s="37">
        <f t="shared" si="5"/>
        <v>8.4</v>
      </c>
      <c r="AP38" s="36">
        <v>8</v>
      </c>
      <c r="AQ38" s="36">
        <v>9</v>
      </c>
      <c r="AR38" s="36">
        <v>8</v>
      </c>
      <c r="AS38" s="36">
        <v>9</v>
      </c>
      <c r="AT38" s="36">
        <v>9</v>
      </c>
      <c r="AU38" s="39">
        <f t="shared" si="6"/>
        <v>8.6</v>
      </c>
      <c r="AV38" s="36">
        <v>9</v>
      </c>
      <c r="AW38" s="36">
        <v>8</v>
      </c>
      <c r="AX38" s="36">
        <v>8</v>
      </c>
      <c r="AY38" s="36">
        <v>9</v>
      </c>
      <c r="AZ38" s="40">
        <f t="shared" si="7"/>
        <v>8.5</v>
      </c>
      <c r="BA38" s="36">
        <v>8</v>
      </c>
      <c r="BB38" s="36">
        <v>8</v>
      </c>
      <c r="BC38" s="36">
        <v>7</v>
      </c>
      <c r="BD38" s="40">
        <f t="shared" si="8"/>
        <v>7.666666666666667</v>
      </c>
      <c r="BE38" s="36">
        <v>8</v>
      </c>
      <c r="BF38" s="36">
        <v>9</v>
      </c>
      <c r="BG38" s="36">
        <v>9</v>
      </c>
      <c r="BH38" s="36">
        <v>8</v>
      </c>
      <c r="BI38" s="37">
        <f t="shared" si="9"/>
        <v>8.5</v>
      </c>
    </row>
    <row r="39" spans="1:61" ht="15.75" customHeight="1">
      <c r="A39" s="16" t="s">
        <v>97</v>
      </c>
      <c r="B39" s="13" t="s">
        <v>44</v>
      </c>
      <c r="C39" s="41">
        <f t="shared" si="0"/>
        <v>8.2987654320987652</v>
      </c>
      <c r="D39" s="34">
        <v>8</v>
      </c>
      <c r="E39" s="34">
        <v>8</v>
      </c>
      <c r="F39" s="34">
        <v>9</v>
      </c>
      <c r="G39" s="34">
        <v>8</v>
      </c>
      <c r="H39" s="34">
        <v>8</v>
      </c>
      <c r="I39" s="34">
        <v>9</v>
      </c>
      <c r="J39" s="34">
        <v>8</v>
      </c>
      <c r="K39" s="34">
        <v>8</v>
      </c>
      <c r="L39" s="34">
        <v>8</v>
      </c>
      <c r="M39" s="35">
        <f t="shared" si="1"/>
        <v>8.2222222222222214</v>
      </c>
      <c r="N39" s="36">
        <v>8</v>
      </c>
      <c r="O39" s="36">
        <v>8</v>
      </c>
      <c r="P39" s="36">
        <v>9</v>
      </c>
      <c r="Q39" s="35">
        <f t="shared" si="2"/>
        <v>8.3333333333333339</v>
      </c>
      <c r="R39" s="36">
        <v>8</v>
      </c>
      <c r="S39" s="36">
        <v>8</v>
      </c>
      <c r="T39" s="36">
        <v>8</v>
      </c>
      <c r="U39" s="36">
        <v>8</v>
      </c>
      <c r="V39" s="36">
        <v>8</v>
      </c>
      <c r="W39" s="36">
        <v>8</v>
      </c>
      <c r="X39" s="36">
        <v>8</v>
      </c>
      <c r="Y39" s="36">
        <v>8</v>
      </c>
      <c r="Z39" s="36">
        <v>8</v>
      </c>
      <c r="AA39" s="36">
        <v>8</v>
      </c>
      <c r="AB39" s="37">
        <f t="shared" si="3"/>
        <v>8</v>
      </c>
      <c r="AC39" s="36">
        <v>9</v>
      </c>
      <c r="AD39" s="36">
        <v>8</v>
      </c>
      <c r="AE39" s="36">
        <v>9</v>
      </c>
      <c r="AF39" s="36">
        <v>8</v>
      </c>
      <c r="AG39" s="36">
        <v>9</v>
      </c>
      <c r="AH39" s="36">
        <v>9</v>
      </c>
      <c r="AI39" s="38">
        <f t="shared" si="4"/>
        <v>8.6666666666666661</v>
      </c>
      <c r="AJ39" s="36">
        <v>8</v>
      </c>
      <c r="AK39" s="36">
        <v>8</v>
      </c>
      <c r="AL39" s="36">
        <v>9</v>
      </c>
      <c r="AM39" s="36">
        <v>9</v>
      </c>
      <c r="AN39" s="36">
        <v>8</v>
      </c>
      <c r="AO39" s="37">
        <f t="shared" si="5"/>
        <v>8.4</v>
      </c>
      <c r="AP39" s="36">
        <v>8</v>
      </c>
      <c r="AQ39" s="36">
        <v>8</v>
      </c>
      <c r="AR39" s="36">
        <v>9</v>
      </c>
      <c r="AS39" s="36">
        <v>9</v>
      </c>
      <c r="AT39" s="36">
        <v>8</v>
      </c>
      <c r="AU39" s="39">
        <f t="shared" si="6"/>
        <v>8.4</v>
      </c>
      <c r="AV39" s="36">
        <v>9</v>
      </c>
      <c r="AW39" s="36">
        <v>8</v>
      </c>
      <c r="AX39" s="36">
        <v>9</v>
      </c>
      <c r="AY39" s="36">
        <v>9</v>
      </c>
      <c r="AZ39" s="40">
        <f t="shared" si="7"/>
        <v>8.75</v>
      </c>
      <c r="BA39" s="36">
        <v>8</v>
      </c>
      <c r="BB39" s="36">
        <v>8</v>
      </c>
      <c r="BC39" s="36">
        <v>7</v>
      </c>
      <c r="BD39" s="40">
        <f t="shared" si="8"/>
        <v>7.666666666666667</v>
      </c>
      <c r="BE39" s="36">
        <v>8</v>
      </c>
      <c r="BF39" s="36">
        <v>8</v>
      </c>
      <c r="BG39" s="36">
        <v>9</v>
      </c>
      <c r="BH39" s="36">
        <v>8</v>
      </c>
      <c r="BI39" s="37">
        <f t="shared" si="9"/>
        <v>8.25</v>
      </c>
    </row>
    <row r="40" spans="1:61" ht="15.75" customHeight="1">
      <c r="A40" s="16" t="s">
        <v>98</v>
      </c>
      <c r="B40" s="16" t="s">
        <v>39</v>
      </c>
      <c r="C40" s="41">
        <f t="shared" si="0"/>
        <v>8.7444444444444454</v>
      </c>
      <c r="D40" s="34">
        <v>9</v>
      </c>
      <c r="E40" s="34">
        <v>9</v>
      </c>
      <c r="F40" s="34">
        <v>9</v>
      </c>
      <c r="G40" s="34">
        <v>9</v>
      </c>
      <c r="H40" s="34">
        <v>9</v>
      </c>
      <c r="I40" s="34">
        <v>9</v>
      </c>
      <c r="J40" s="34">
        <v>9</v>
      </c>
      <c r="K40" s="34">
        <v>9</v>
      </c>
      <c r="L40" s="34">
        <v>9</v>
      </c>
      <c r="M40" s="35">
        <f t="shared" si="1"/>
        <v>9</v>
      </c>
      <c r="N40" s="36">
        <v>9</v>
      </c>
      <c r="O40" s="36">
        <v>8</v>
      </c>
      <c r="P40" s="36">
        <v>9</v>
      </c>
      <c r="Q40" s="35">
        <f t="shared" si="2"/>
        <v>8.6666666666666661</v>
      </c>
      <c r="R40" s="36">
        <v>8</v>
      </c>
      <c r="S40" s="36">
        <v>8</v>
      </c>
      <c r="T40" s="36">
        <v>9</v>
      </c>
      <c r="U40" s="36">
        <v>9</v>
      </c>
      <c r="V40" s="36">
        <v>8</v>
      </c>
      <c r="W40" s="36">
        <v>9</v>
      </c>
      <c r="X40" s="36">
        <v>9</v>
      </c>
      <c r="Y40" s="36">
        <v>9</v>
      </c>
      <c r="Z40" s="36">
        <v>8</v>
      </c>
      <c r="AA40" s="36">
        <v>9</v>
      </c>
      <c r="AB40" s="37">
        <f t="shared" si="3"/>
        <v>8.6</v>
      </c>
      <c r="AC40" s="36">
        <v>9</v>
      </c>
      <c r="AD40" s="36">
        <v>8</v>
      </c>
      <c r="AE40" s="36">
        <v>9</v>
      </c>
      <c r="AF40" s="36">
        <v>9</v>
      </c>
      <c r="AG40" s="36">
        <v>9</v>
      </c>
      <c r="AH40" s="36">
        <v>9</v>
      </c>
      <c r="AI40" s="38">
        <f t="shared" si="4"/>
        <v>8.8333333333333339</v>
      </c>
      <c r="AJ40" s="36">
        <v>9</v>
      </c>
      <c r="AK40" s="36">
        <v>9</v>
      </c>
      <c r="AL40" s="36">
        <v>8</v>
      </c>
      <c r="AM40" s="36">
        <v>9</v>
      </c>
      <c r="AN40" s="36">
        <v>9</v>
      </c>
      <c r="AO40" s="37">
        <f t="shared" si="5"/>
        <v>8.8000000000000007</v>
      </c>
      <c r="AP40" s="36">
        <v>9</v>
      </c>
      <c r="AQ40" s="36">
        <v>8</v>
      </c>
      <c r="AR40" s="36">
        <v>9</v>
      </c>
      <c r="AS40" s="36">
        <v>9</v>
      </c>
      <c r="AT40" s="36">
        <v>9</v>
      </c>
      <c r="AU40" s="39">
        <f t="shared" si="6"/>
        <v>8.8000000000000007</v>
      </c>
      <c r="AV40" s="36">
        <v>9</v>
      </c>
      <c r="AW40" s="36">
        <v>9</v>
      </c>
      <c r="AX40" s="36">
        <v>9</v>
      </c>
      <c r="AY40" s="36">
        <v>8</v>
      </c>
      <c r="AZ40" s="40">
        <f t="shared" si="7"/>
        <v>8.75</v>
      </c>
      <c r="BA40" s="36">
        <v>9</v>
      </c>
      <c r="BB40" s="36">
        <v>10</v>
      </c>
      <c r="BC40" s="36">
        <v>8</v>
      </c>
      <c r="BD40" s="40">
        <f t="shared" si="8"/>
        <v>9</v>
      </c>
      <c r="BE40" s="36">
        <v>9</v>
      </c>
      <c r="BF40" s="36">
        <v>8</v>
      </c>
      <c r="BG40" s="36">
        <v>8</v>
      </c>
      <c r="BH40" s="36">
        <v>8</v>
      </c>
      <c r="BI40" s="37">
        <f t="shared" si="9"/>
        <v>8.25</v>
      </c>
    </row>
    <row r="41" spans="1:61" ht="15.75" customHeight="1">
      <c r="A41" s="16" t="s">
        <v>99</v>
      </c>
      <c r="B41" s="13" t="s">
        <v>26</v>
      </c>
      <c r="C41" s="41">
        <f t="shared" si="0"/>
        <v>8.0648148148148167</v>
      </c>
      <c r="D41" s="34">
        <v>8</v>
      </c>
      <c r="E41" s="34">
        <v>8</v>
      </c>
      <c r="F41" s="34">
        <v>8</v>
      </c>
      <c r="G41" s="34">
        <v>8</v>
      </c>
      <c r="H41" s="34">
        <v>8</v>
      </c>
      <c r="I41" s="34">
        <v>8</v>
      </c>
      <c r="J41" s="34">
        <v>8</v>
      </c>
      <c r="K41" s="34">
        <v>8</v>
      </c>
      <c r="L41" s="34">
        <v>8</v>
      </c>
      <c r="M41" s="35">
        <f t="shared" si="1"/>
        <v>8</v>
      </c>
      <c r="N41" s="36">
        <v>8</v>
      </c>
      <c r="O41" s="36">
        <v>7</v>
      </c>
      <c r="P41" s="36">
        <v>8</v>
      </c>
      <c r="Q41" s="35">
        <f t="shared" si="2"/>
        <v>7.666666666666667</v>
      </c>
      <c r="R41" s="36">
        <v>8</v>
      </c>
      <c r="S41" s="36">
        <v>8</v>
      </c>
      <c r="T41" s="36">
        <v>7</v>
      </c>
      <c r="U41" s="36">
        <v>8</v>
      </c>
      <c r="V41" s="36">
        <v>8</v>
      </c>
      <c r="W41" s="36">
        <v>8</v>
      </c>
      <c r="X41" s="36">
        <v>8</v>
      </c>
      <c r="Y41" s="36">
        <v>8</v>
      </c>
      <c r="Z41" s="36">
        <v>8</v>
      </c>
      <c r="AA41" s="36">
        <v>8</v>
      </c>
      <c r="AB41" s="37">
        <f t="shared" si="3"/>
        <v>7.9</v>
      </c>
      <c r="AC41" s="36">
        <v>8</v>
      </c>
      <c r="AD41" s="36">
        <v>8</v>
      </c>
      <c r="AE41" s="36">
        <v>8</v>
      </c>
      <c r="AF41" s="36">
        <v>8</v>
      </c>
      <c r="AG41" s="36">
        <v>8</v>
      </c>
      <c r="AH41" s="36">
        <v>8</v>
      </c>
      <c r="AI41" s="38">
        <f t="shared" si="4"/>
        <v>8</v>
      </c>
      <c r="AJ41" s="36">
        <v>9</v>
      </c>
      <c r="AK41" s="36">
        <v>8</v>
      </c>
      <c r="AL41" s="36">
        <v>9</v>
      </c>
      <c r="AM41" s="36">
        <v>9</v>
      </c>
      <c r="AN41" s="36">
        <v>8</v>
      </c>
      <c r="AO41" s="37">
        <f t="shared" si="5"/>
        <v>8.6</v>
      </c>
      <c r="AP41" s="36">
        <v>8</v>
      </c>
      <c r="AQ41" s="36">
        <v>8</v>
      </c>
      <c r="AR41" s="36">
        <v>8</v>
      </c>
      <c r="AS41" s="36">
        <v>8</v>
      </c>
      <c r="AT41" s="36">
        <v>8</v>
      </c>
      <c r="AU41" s="39">
        <f t="shared" si="6"/>
        <v>8</v>
      </c>
      <c r="AV41" s="36">
        <v>8</v>
      </c>
      <c r="AW41" s="36">
        <v>8</v>
      </c>
      <c r="AX41" s="36">
        <v>8</v>
      </c>
      <c r="AY41" s="36">
        <v>8</v>
      </c>
      <c r="AZ41" s="40">
        <f t="shared" si="7"/>
        <v>8</v>
      </c>
      <c r="BA41" s="36">
        <v>9</v>
      </c>
      <c r="BB41" s="36">
        <v>8</v>
      </c>
      <c r="BC41" s="36">
        <v>9</v>
      </c>
      <c r="BD41" s="40">
        <f t="shared" si="8"/>
        <v>8.6666666666666661</v>
      </c>
      <c r="BE41" s="36">
        <v>8</v>
      </c>
      <c r="BF41" s="36">
        <v>8</v>
      </c>
      <c r="BG41" s="36">
        <v>7</v>
      </c>
      <c r="BH41" s="36">
        <v>8</v>
      </c>
      <c r="BI41" s="37">
        <f t="shared" si="9"/>
        <v>7.75</v>
      </c>
    </row>
    <row r="42" spans="1:61" ht="15.75" customHeight="1">
      <c r="A42" s="10" t="s">
        <v>100</v>
      </c>
      <c r="B42" s="10" t="s">
        <v>9</v>
      </c>
      <c r="C42" s="41">
        <f t="shared" si="0"/>
        <v>8.7376543209876534</v>
      </c>
      <c r="D42" s="34">
        <v>9</v>
      </c>
      <c r="E42" s="34">
        <v>9</v>
      </c>
      <c r="F42" s="34">
        <v>8</v>
      </c>
      <c r="G42" s="34">
        <v>9</v>
      </c>
      <c r="H42" s="34">
        <v>8</v>
      </c>
      <c r="I42" s="34">
        <v>8</v>
      </c>
      <c r="J42" s="34">
        <v>9</v>
      </c>
      <c r="K42" s="34">
        <v>9</v>
      </c>
      <c r="L42" s="34">
        <v>8</v>
      </c>
      <c r="M42" s="35">
        <f t="shared" si="1"/>
        <v>8.5555555555555554</v>
      </c>
      <c r="N42" s="36">
        <v>9</v>
      </c>
      <c r="O42" s="36">
        <v>9</v>
      </c>
      <c r="P42" s="36">
        <v>9</v>
      </c>
      <c r="Q42" s="35">
        <f t="shared" si="2"/>
        <v>9</v>
      </c>
      <c r="R42" s="36">
        <v>9</v>
      </c>
      <c r="S42" s="36">
        <v>9</v>
      </c>
      <c r="T42" s="36">
        <v>9</v>
      </c>
      <c r="U42" s="36">
        <v>8</v>
      </c>
      <c r="V42" s="36">
        <v>9</v>
      </c>
      <c r="W42" s="36">
        <v>9</v>
      </c>
      <c r="X42" s="36">
        <v>8</v>
      </c>
      <c r="Y42" s="36">
        <v>9</v>
      </c>
      <c r="Z42" s="36">
        <v>9</v>
      </c>
      <c r="AA42" s="36">
        <v>9</v>
      </c>
      <c r="AB42" s="37">
        <f t="shared" si="3"/>
        <v>8.8000000000000007</v>
      </c>
      <c r="AC42" s="36">
        <v>9</v>
      </c>
      <c r="AD42" s="36">
        <v>9</v>
      </c>
      <c r="AE42" s="36">
        <v>9</v>
      </c>
      <c r="AF42" s="36">
        <v>9</v>
      </c>
      <c r="AG42" s="36">
        <v>9</v>
      </c>
      <c r="AH42" s="36">
        <v>9</v>
      </c>
      <c r="AI42" s="38">
        <f t="shared" si="4"/>
        <v>9</v>
      </c>
      <c r="AJ42" s="36">
        <v>9</v>
      </c>
      <c r="AK42" s="36">
        <v>9</v>
      </c>
      <c r="AL42" s="36">
        <v>9</v>
      </c>
      <c r="AM42" s="36">
        <v>8</v>
      </c>
      <c r="AN42" s="36">
        <v>8</v>
      </c>
      <c r="AO42" s="37">
        <f t="shared" si="5"/>
        <v>8.6</v>
      </c>
      <c r="AP42" s="36">
        <v>9</v>
      </c>
      <c r="AQ42" s="36">
        <v>8</v>
      </c>
      <c r="AR42" s="36">
        <v>9</v>
      </c>
      <c r="AS42" s="36">
        <v>8</v>
      </c>
      <c r="AT42" s="36">
        <v>9</v>
      </c>
      <c r="AU42" s="39">
        <f t="shared" si="6"/>
        <v>8.6</v>
      </c>
      <c r="AV42" s="36">
        <v>9</v>
      </c>
      <c r="AW42" s="36">
        <v>9</v>
      </c>
      <c r="AX42" s="36">
        <v>9</v>
      </c>
      <c r="AY42" s="36">
        <v>9</v>
      </c>
      <c r="AZ42" s="40">
        <f t="shared" si="7"/>
        <v>9</v>
      </c>
      <c r="BA42" s="36">
        <v>8</v>
      </c>
      <c r="BB42" s="36">
        <v>9</v>
      </c>
      <c r="BC42" s="36">
        <v>8</v>
      </c>
      <c r="BD42" s="40">
        <f t="shared" si="8"/>
        <v>8.3333333333333339</v>
      </c>
      <c r="BE42" s="36">
        <v>9</v>
      </c>
      <c r="BF42" s="36">
        <v>9</v>
      </c>
      <c r="BG42" s="36">
        <v>9</v>
      </c>
      <c r="BH42" s="36">
        <v>8</v>
      </c>
      <c r="BI42" s="37">
        <f t="shared" si="9"/>
        <v>8.75</v>
      </c>
    </row>
    <row r="43" spans="1:61" ht="15.75" customHeight="1">
      <c r="A43" s="10" t="s">
        <v>101</v>
      </c>
      <c r="B43" s="10" t="s">
        <v>34</v>
      </c>
      <c r="C43" s="41">
        <f t="shared" si="0"/>
        <v>8.0654320987654327</v>
      </c>
      <c r="D43" s="34">
        <v>8</v>
      </c>
      <c r="E43" s="34">
        <v>8</v>
      </c>
      <c r="F43" s="34">
        <v>9</v>
      </c>
      <c r="G43" s="34">
        <v>8</v>
      </c>
      <c r="H43" s="34">
        <v>8</v>
      </c>
      <c r="I43" s="34">
        <v>9</v>
      </c>
      <c r="J43" s="34">
        <v>8</v>
      </c>
      <c r="K43" s="34">
        <v>8</v>
      </c>
      <c r="L43" s="34">
        <v>8</v>
      </c>
      <c r="M43" s="35">
        <f t="shared" si="1"/>
        <v>8.2222222222222214</v>
      </c>
      <c r="N43" s="36">
        <v>8</v>
      </c>
      <c r="O43" s="36">
        <v>9</v>
      </c>
      <c r="P43" s="36">
        <v>9</v>
      </c>
      <c r="Q43" s="35">
        <f t="shared" si="2"/>
        <v>8.6666666666666661</v>
      </c>
      <c r="R43" s="36">
        <v>9</v>
      </c>
      <c r="S43" s="36">
        <v>7</v>
      </c>
      <c r="T43" s="36">
        <v>9</v>
      </c>
      <c r="U43" s="36">
        <v>7</v>
      </c>
      <c r="V43" s="36">
        <v>7</v>
      </c>
      <c r="W43" s="36">
        <v>8</v>
      </c>
      <c r="X43" s="36">
        <v>7</v>
      </c>
      <c r="Y43" s="36">
        <v>8</v>
      </c>
      <c r="Z43" s="36">
        <v>7</v>
      </c>
      <c r="AA43" s="36">
        <v>9</v>
      </c>
      <c r="AB43" s="37">
        <f t="shared" si="3"/>
        <v>7.8</v>
      </c>
      <c r="AC43" s="36">
        <v>8</v>
      </c>
      <c r="AD43" s="36">
        <v>9</v>
      </c>
      <c r="AE43" s="36">
        <v>7</v>
      </c>
      <c r="AF43" s="36">
        <v>9</v>
      </c>
      <c r="AG43" s="36">
        <v>8</v>
      </c>
      <c r="AH43" s="36">
        <v>9</v>
      </c>
      <c r="AI43" s="38">
        <f t="shared" si="4"/>
        <v>8.3333333333333339</v>
      </c>
      <c r="AJ43" s="36">
        <v>8</v>
      </c>
      <c r="AK43" s="36">
        <v>9</v>
      </c>
      <c r="AL43" s="36">
        <v>8</v>
      </c>
      <c r="AM43" s="36">
        <v>7</v>
      </c>
      <c r="AN43" s="36">
        <v>8</v>
      </c>
      <c r="AO43" s="37">
        <f t="shared" si="5"/>
        <v>8</v>
      </c>
      <c r="AP43" s="36">
        <v>8</v>
      </c>
      <c r="AQ43" s="36">
        <v>9</v>
      </c>
      <c r="AR43" s="36">
        <v>9</v>
      </c>
      <c r="AS43" s="36">
        <v>8</v>
      </c>
      <c r="AT43" s="36">
        <v>8</v>
      </c>
      <c r="AU43" s="39">
        <f t="shared" si="6"/>
        <v>8.4</v>
      </c>
      <c r="AV43" s="36">
        <v>7</v>
      </c>
      <c r="AW43" s="36">
        <v>9</v>
      </c>
      <c r="AX43" s="36">
        <v>8</v>
      </c>
      <c r="AY43" s="36">
        <v>7</v>
      </c>
      <c r="AZ43" s="40">
        <f t="shared" si="7"/>
        <v>7.75</v>
      </c>
      <c r="BA43" s="36">
        <v>7</v>
      </c>
      <c r="BB43" s="36">
        <v>9</v>
      </c>
      <c r="BC43" s="36">
        <v>7</v>
      </c>
      <c r="BD43" s="40">
        <f t="shared" si="8"/>
        <v>7.666666666666667</v>
      </c>
      <c r="BE43" s="36">
        <v>7</v>
      </c>
      <c r="BF43" s="36">
        <v>9</v>
      </c>
      <c r="BG43" s="36">
        <v>8</v>
      </c>
      <c r="BH43" s="36">
        <v>7</v>
      </c>
      <c r="BI43" s="37">
        <f t="shared" si="9"/>
        <v>7.75</v>
      </c>
    </row>
    <row r="44" spans="1:61" ht="15.75" customHeight="1">
      <c r="K44" s="43"/>
      <c r="O44" s="43"/>
      <c r="AG44" s="43"/>
      <c r="BB44" s="43"/>
    </row>
    <row r="45" spans="1:61" ht="15.75" customHeight="1">
      <c r="K45" s="43"/>
      <c r="O45" s="43"/>
      <c r="AG45" s="43"/>
      <c r="BB45" s="43"/>
    </row>
    <row r="46" spans="1:61" ht="15.75" customHeight="1">
      <c r="K46" s="43"/>
      <c r="O46" s="43"/>
      <c r="AG46" s="43"/>
      <c r="BB46" s="43"/>
    </row>
    <row r="47" spans="1:61" ht="15.75" customHeight="1">
      <c r="K47" s="43"/>
      <c r="O47" s="43"/>
      <c r="AG47" s="43"/>
      <c r="BB47" s="43"/>
    </row>
    <row r="48" spans="1:61" ht="15.75" customHeight="1">
      <c r="K48" s="43"/>
      <c r="O48" s="43"/>
      <c r="AG48" s="43"/>
      <c r="BB48" s="43"/>
    </row>
    <row r="49" spans="11:54" ht="15.75" customHeight="1">
      <c r="K49" s="43"/>
      <c r="O49" s="43"/>
      <c r="AG49" s="43"/>
      <c r="BB49" s="43"/>
    </row>
    <row r="50" spans="11:54" ht="15.75" customHeight="1">
      <c r="K50" s="43"/>
      <c r="O50" s="43"/>
      <c r="AG50" s="43"/>
      <c r="BB50" s="43"/>
    </row>
    <row r="51" spans="11:54" ht="15.75" customHeight="1">
      <c r="K51" s="43"/>
      <c r="O51" s="43"/>
      <c r="AG51" s="43"/>
      <c r="BB51" s="43"/>
    </row>
    <row r="52" spans="11:54" ht="15.75" customHeight="1">
      <c r="K52" s="43"/>
      <c r="O52" s="43"/>
      <c r="AG52" s="43"/>
      <c r="BB52" s="43"/>
    </row>
    <row r="53" spans="11:54" ht="15.75" customHeight="1">
      <c r="K53" s="43"/>
      <c r="O53" s="43"/>
      <c r="AG53" s="43"/>
      <c r="BB53" s="43"/>
    </row>
    <row r="54" spans="11:54" ht="15.75" customHeight="1">
      <c r="K54" s="43"/>
      <c r="O54" s="43"/>
      <c r="AG54" s="43"/>
      <c r="BB54" s="43"/>
    </row>
    <row r="55" spans="11:54" ht="15.75" customHeight="1">
      <c r="K55" s="43"/>
      <c r="O55" s="43"/>
      <c r="AG55" s="43"/>
      <c r="BB55" s="43"/>
    </row>
    <row r="56" spans="11:54" ht="15.75" customHeight="1">
      <c r="K56" s="43"/>
      <c r="O56" s="43"/>
      <c r="AG56" s="43"/>
      <c r="BB56" s="43"/>
    </row>
    <row r="57" spans="11:54" ht="15.75" customHeight="1">
      <c r="K57" s="43"/>
      <c r="O57" s="43"/>
      <c r="AG57" s="43"/>
      <c r="BB57" s="43"/>
    </row>
    <row r="58" spans="11:54" ht="15.75" customHeight="1">
      <c r="K58" s="43"/>
      <c r="O58" s="43"/>
      <c r="AG58" s="43"/>
      <c r="BB58" s="43"/>
    </row>
    <row r="59" spans="11:54" ht="15.75" customHeight="1">
      <c r="K59" s="43"/>
      <c r="O59" s="43"/>
      <c r="AG59" s="43"/>
      <c r="BB59" s="43"/>
    </row>
    <row r="60" spans="11:54" ht="15.75" customHeight="1">
      <c r="K60" s="43"/>
      <c r="O60" s="43"/>
      <c r="AG60" s="43"/>
      <c r="BB60" s="43"/>
    </row>
    <row r="61" spans="11:54" ht="15.75" customHeight="1">
      <c r="K61" s="43"/>
      <c r="O61" s="43"/>
      <c r="AG61" s="43"/>
      <c r="BB61" s="43"/>
    </row>
    <row r="62" spans="11:54" ht="15.75" customHeight="1">
      <c r="K62" s="43"/>
      <c r="O62" s="43"/>
      <c r="AG62" s="43"/>
      <c r="BB62" s="43"/>
    </row>
    <row r="63" spans="11:54" ht="15.75" customHeight="1">
      <c r="K63" s="43"/>
      <c r="O63" s="43"/>
      <c r="AG63" s="43"/>
      <c r="BB63" s="43"/>
    </row>
    <row r="64" spans="11:54" ht="15.75" customHeight="1">
      <c r="K64" s="43"/>
      <c r="O64" s="43"/>
      <c r="AG64" s="43"/>
      <c r="BB64" s="43"/>
    </row>
    <row r="65" spans="11:54" ht="15.75" customHeight="1">
      <c r="K65" s="43"/>
      <c r="O65" s="43"/>
      <c r="AG65" s="43"/>
      <c r="BB65" s="43"/>
    </row>
    <row r="66" spans="11:54" ht="15.75" customHeight="1">
      <c r="K66" s="43"/>
      <c r="O66" s="43"/>
      <c r="AG66" s="43"/>
      <c r="BB66" s="43"/>
    </row>
    <row r="67" spans="11:54" ht="15.75" customHeight="1">
      <c r="K67" s="43"/>
      <c r="O67" s="43"/>
      <c r="AG67" s="43"/>
      <c r="BB67" s="43"/>
    </row>
    <row r="68" spans="11:54" ht="15.75" customHeight="1">
      <c r="K68" s="43"/>
      <c r="O68" s="43"/>
      <c r="AG68" s="43"/>
      <c r="BB68" s="43"/>
    </row>
    <row r="69" spans="11:54" ht="15.75" customHeight="1">
      <c r="K69" s="43"/>
      <c r="O69" s="43"/>
      <c r="AG69" s="43"/>
      <c r="BB69" s="43"/>
    </row>
    <row r="70" spans="11:54" ht="15.75" customHeight="1">
      <c r="K70" s="43"/>
      <c r="O70" s="43"/>
      <c r="AG70" s="43"/>
      <c r="BB70" s="43"/>
    </row>
    <row r="71" spans="11:54" ht="15.75" customHeight="1">
      <c r="K71" s="43"/>
      <c r="O71" s="43"/>
      <c r="AG71" s="43"/>
      <c r="BB71" s="43"/>
    </row>
    <row r="72" spans="11:54" ht="15.75" customHeight="1">
      <c r="K72" s="43"/>
      <c r="O72" s="43"/>
      <c r="AG72" s="43"/>
      <c r="BB72" s="43"/>
    </row>
    <row r="73" spans="11:54" ht="15.75" customHeight="1">
      <c r="K73" s="43"/>
      <c r="O73" s="43"/>
      <c r="AG73" s="43"/>
      <c r="BB73" s="43"/>
    </row>
    <row r="74" spans="11:54" ht="15.75" customHeight="1">
      <c r="K74" s="43"/>
      <c r="O74" s="43"/>
      <c r="AG74" s="43"/>
      <c r="BB74" s="43"/>
    </row>
    <row r="75" spans="11:54" ht="15.75" customHeight="1">
      <c r="K75" s="43"/>
      <c r="O75" s="43"/>
      <c r="AG75" s="43"/>
      <c r="BB75" s="43"/>
    </row>
    <row r="76" spans="11:54" ht="15.75" customHeight="1">
      <c r="K76" s="43"/>
      <c r="O76" s="43"/>
      <c r="AG76" s="43"/>
      <c r="BB76" s="43"/>
    </row>
    <row r="77" spans="11:54" ht="15.75" customHeight="1">
      <c r="K77" s="43"/>
      <c r="O77" s="43"/>
      <c r="AG77" s="43"/>
      <c r="BB77" s="43"/>
    </row>
    <row r="78" spans="11:54" ht="15.75" customHeight="1">
      <c r="K78" s="43"/>
      <c r="O78" s="43"/>
      <c r="AG78" s="43"/>
      <c r="BB78" s="43"/>
    </row>
    <row r="79" spans="11:54" ht="15.75" customHeight="1">
      <c r="K79" s="43"/>
      <c r="O79" s="43"/>
      <c r="AG79" s="43"/>
      <c r="BB79" s="43"/>
    </row>
    <row r="80" spans="11:54" ht="15.75" customHeight="1">
      <c r="K80" s="43"/>
      <c r="O80" s="43"/>
      <c r="AG80" s="43"/>
      <c r="BB80" s="43"/>
    </row>
    <row r="81" spans="11:54" ht="15.75" customHeight="1">
      <c r="K81" s="43"/>
      <c r="O81" s="43"/>
      <c r="AG81" s="43"/>
      <c r="BB81" s="43"/>
    </row>
    <row r="82" spans="11:54" ht="15.75" customHeight="1">
      <c r="K82" s="43"/>
      <c r="O82" s="43"/>
      <c r="AG82" s="43"/>
      <c r="BB82" s="43"/>
    </row>
    <row r="83" spans="11:54" ht="15.75" customHeight="1">
      <c r="K83" s="43"/>
      <c r="O83" s="43"/>
      <c r="AG83" s="43"/>
      <c r="BB83" s="43"/>
    </row>
    <row r="84" spans="11:54" ht="15.75" customHeight="1">
      <c r="K84" s="43"/>
      <c r="O84" s="43"/>
      <c r="AG84" s="43"/>
      <c r="BB84" s="43"/>
    </row>
    <row r="85" spans="11:54" ht="15.75" customHeight="1">
      <c r="K85" s="43"/>
      <c r="O85" s="43"/>
      <c r="AG85" s="43"/>
      <c r="BB85" s="43"/>
    </row>
    <row r="86" spans="11:54" ht="15.75" customHeight="1">
      <c r="K86" s="43"/>
      <c r="O86" s="43"/>
      <c r="AG86" s="43"/>
      <c r="BB86" s="43"/>
    </row>
    <row r="87" spans="11:54" ht="15.75" customHeight="1">
      <c r="K87" s="43"/>
      <c r="O87" s="43"/>
      <c r="AG87" s="43"/>
      <c r="BB87" s="43"/>
    </row>
    <row r="88" spans="11:54" ht="15.75" customHeight="1">
      <c r="K88" s="43"/>
      <c r="O88" s="43"/>
      <c r="AG88" s="43"/>
      <c r="BB88" s="43"/>
    </row>
    <row r="89" spans="11:54" ht="15.75" customHeight="1">
      <c r="K89" s="43"/>
      <c r="O89" s="43"/>
      <c r="AG89" s="43"/>
      <c r="BB89" s="43"/>
    </row>
    <row r="90" spans="11:54" ht="15.75" customHeight="1">
      <c r="K90" s="43"/>
      <c r="O90" s="43"/>
      <c r="AG90" s="43"/>
      <c r="BB90" s="43"/>
    </row>
    <row r="91" spans="11:54" ht="15.75" customHeight="1">
      <c r="K91" s="43"/>
      <c r="O91" s="43"/>
      <c r="AG91" s="43"/>
      <c r="BB91" s="43"/>
    </row>
    <row r="92" spans="11:54" ht="15.75" customHeight="1">
      <c r="K92" s="43"/>
      <c r="O92" s="43"/>
      <c r="AG92" s="43"/>
      <c r="BB92" s="43"/>
    </row>
    <row r="93" spans="11:54" ht="15.75" customHeight="1">
      <c r="K93" s="43"/>
      <c r="O93" s="43"/>
      <c r="AG93" s="43"/>
      <c r="BB93" s="43"/>
    </row>
    <row r="94" spans="11:54" ht="15.75" customHeight="1">
      <c r="K94" s="43"/>
      <c r="O94" s="43"/>
      <c r="AG94" s="43"/>
      <c r="BB94" s="43"/>
    </row>
    <row r="95" spans="11:54" ht="15.75" customHeight="1">
      <c r="K95" s="43"/>
      <c r="O95" s="43"/>
      <c r="AG95" s="43"/>
      <c r="BB95" s="43"/>
    </row>
    <row r="96" spans="11:54" ht="15.75" customHeight="1">
      <c r="K96" s="43"/>
      <c r="O96" s="43"/>
      <c r="AG96" s="43"/>
      <c r="BB96" s="43"/>
    </row>
    <row r="97" spans="11:54" ht="15.75" customHeight="1">
      <c r="K97" s="43"/>
      <c r="O97" s="43"/>
      <c r="AG97" s="43"/>
      <c r="BB97" s="43"/>
    </row>
    <row r="98" spans="11:54" ht="15.75" customHeight="1">
      <c r="K98" s="43"/>
      <c r="O98" s="43"/>
      <c r="AG98" s="43"/>
      <c r="BB98" s="43"/>
    </row>
    <row r="99" spans="11:54" ht="15.75" customHeight="1">
      <c r="K99" s="43"/>
      <c r="O99" s="43"/>
      <c r="AG99" s="43"/>
      <c r="BB99" s="43"/>
    </row>
    <row r="100" spans="11:54" ht="15.75" customHeight="1">
      <c r="K100" s="43"/>
      <c r="O100" s="43"/>
      <c r="AG100" s="43"/>
      <c r="BB100" s="43"/>
    </row>
    <row r="101" spans="11:54" ht="15.75" customHeight="1">
      <c r="K101" s="43"/>
      <c r="O101" s="43"/>
      <c r="AG101" s="43"/>
      <c r="BB101" s="43"/>
    </row>
    <row r="102" spans="11:54" ht="15.75" customHeight="1">
      <c r="K102" s="43"/>
      <c r="O102" s="43"/>
      <c r="AG102" s="43"/>
      <c r="BB102" s="43"/>
    </row>
    <row r="103" spans="11:54" ht="15.75" customHeight="1">
      <c r="K103" s="43"/>
      <c r="O103" s="43"/>
      <c r="AG103" s="43"/>
      <c r="BB103" s="43"/>
    </row>
    <row r="104" spans="11:54" ht="15.75" customHeight="1">
      <c r="K104" s="43"/>
      <c r="O104" s="43"/>
      <c r="AG104" s="43"/>
      <c r="BB104" s="43"/>
    </row>
    <row r="105" spans="11:54" ht="15.75" customHeight="1">
      <c r="K105" s="43"/>
      <c r="O105" s="43"/>
      <c r="AG105" s="43"/>
      <c r="BB105" s="43"/>
    </row>
    <row r="106" spans="11:54" ht="15.75" customHeight="1">
      <c r="K106" s="43"/>
      <c r="O106" s="43"/>
      <c r="AG106" s="43"/>
      <c r="BB106" s="43"/>
    </row>
    <row r="107" spans="11:54" ht="15.75" customHeight="1">
      <c r="K107" s="43"/>
      <c r="O107" s="43"/>
      <c r="AG107" s="43"/>
      <c r="BB107" s="43"/>
    </row>
    <row r="108" spans="11:54" ht="15.75" customHeight="1">
      <c r="K108" s="43"/>
      <c r="O108" s="43"/>
      <c r="AG108" s="43"/>
      <c r="BB108" s="43"/>
    </row>
    <row r="109" spans="11:54" ht="15.75" customHeight="1">
      <c r="K109" s="43"/>
      <c r="O109" s="43"/>
      <c r="AG109" s="43"/>
      <c r="BB109" s="43"/>
    </row>
    <row r="110" spans="11:54" ht="15.75" customHeight="1">
      <c r="K110" s="43"/>
      <c r="O110" s="43"/>
      <c r="AG110" s="43"/>
      <c r="BB110" s="43"/>
    </row>
    <row r="111" spans="11:54" ht="15.75" customHeight="1">
      <c r="K111" s="43"/>
      <c r="O111" s="43"/>
      <c r="AG111" s="43"/>
      <c r="BB111" s="43"/>
    </row>
    <row r="112" spans="11:54" ht="15.75" customHeight="1">
      <c r="K112" s="43"/>
      <c r="O112" s="43"/>
      <c r="AG112" s="43"/>
      <c r="BB112" s="43"/>
    </row>
    <row r="113" spans="11:54" ht="15.75" customHeight="1">
      <c r="K113" s="43"/>
      <c r="O113" s="43"/>
      <c r="AG113" s="43"/>
      <c r="BB113" s="43"/>
    </row>
    <row r="114" spans="11:54" ht="15.75" customHeight="1">
      <c r="K114" s="43"/>
      <c r="O114" s="43"/>
      <c r="AG114" s="43"/>
      <c r="BB114" s="43"/>
    </row>
    <row r="115" spans="11:54" ht="15.75" customHeight="1">
      <c r="K115" s="43"/>
      <c r="O115" s="43"/>
      <c r="AG115" s="43"/>
      <c r="BB115" s="43"/>
    </row>
    <row r="116" spans="11:54" ht="15.75" customHeight="1">
      <c r="K116" s="43"/>
      <c r="O116" s="43"/>
      <c r="AG116" s="43"/>
      <c r="BB116" s="43"/>
    </row>
    <row r="117" spans="11:54" ht="15.75" customHeight="1">
      <c r="K117" s="43"/>
      <c r="O117" s="43"/>
      <c r="AG117" s="43"/>
      <c r="BB117" s="43"/>
    </row>
    <row r="118" spans="11:54" ht="15.75" customHeight="1">
      <c r="K118" s="43"/>
      <c r="O118" s="43"/>
      <c r="AG118" s="43"/>
      <c r="BB118" s="43"/>
    </row>
    <row r="119" spans="11:54" ht="15.75" customHeight="1">
      <c r="K119" s="43"/>
      <c r="O119" s="43"/>
      <c r="AG119" s="43"/>
      <c r="BB119" s="43"/>
    </row>
    <row r="120" spans="11:54" ht="15.75" customHeight="1">
      <c r="K120" s="43"/>
      <c r="O120" s="43"/>
      <c r="AG120" s="43"/>
      <c r="BB120" s="43"/>
    </row>
    <row r="121" spans="11:54" ht="15.75" customHeight="1">
      <c r="K121" s="43"/>
      <c r="O121" s="43"/>
      <c r="AG121" s="43"/>
      <c r="BB121" s="43"/>
    </row>
    <row r="122" spans="11:54" ht="15.75" customHeight="1">
      <c r="K122" s="43"/>
      <c r="O122" s="43"/>
      <c r="AG122" s="43"/>
      <c r="BB122" s="43"/>
    </row>
    <row r="123" spans="11:54" ht="15.75" customHeight="1">
      <c r="K123" s="43"/>
      <c r="O123" s="43"/>
      <c r="AG123" s="43"/>
      <c r="BB123" s="43"/>
    </row>
    <row r="124" spans="11:54" ht="15.75" customHeight="1">
      <c r="K124" s="43"/>
      <c r="O124" s="43"/>
      <c r="AG124" s="43"/>
      <c r="BB124" s="43"/>
    </row>
    <row r="125" spans="11:54" ht="15.75" customHeight="1">
      <c r="K125" s="43"/>
      <c r="O125" s="43"/>
      <c r="AG125" s="43"/>
      <c r="BB125" s="43"/>
    </row>
    <row r="126" spans="11:54" ht="15.75" customHeight="1">
      <c r="K126" s="43"/>
      <c r="O126" s="43"/>
      <c r="AG126" s="43"/>
      <c r="BB126" s="43"/>
    </row>
    <row r="127" spans="11:54" ht="15.75" customHeight="1">
      <c r="K127" s="43"/>
      <c r="O127" s="43"/>
      <c r="AG127" s="43"/>
      <c r="BB127" s="43"/>
    </row>
    <row r="128" spans="11:54" ht="15.75" customHeight="1">
      <c r="K128" s="43"/>
      <c r="O128" s="43"/>
      <c r="AG128" s="43"/>
      <c r="BB128" s="43"/>
    </row>
    <row r="129" spans="11:54" ht="15.75" customHeight="1">
      <c r="K129" s="43"/>
      <c r="O129" s="43"/>
      <c r="AG129" s="43"/>
      <c r="BB129" s="43"/>
    </row>
    <row r="130" spans="11:54" ht="15.75" customHeight="1">
      <c r="K130" s="43"/>
      <c r="O130" s="43"/>
      <c r="AG130" s="43"/>
      <c r="BB130" s="43"/>
    </row>
    <row r="131" spans="11:54" ht="15.75" customHeight="1">
      <c r="K131" s="43"/>
      <c r="O131" s="43"/>
      <c r="AG131" s="43"/>
      <c r="BB131" s="43"/>
    </row>
    <row r="132" spans="11:54" ht="15.75" customHeight="1">
      <c r="K132" s="43"/>
      <c r="O132" s="43"/>
      <c r="AG132" s="43"/>
      <c r="BB132" s="43"/>
    </row>
    <row r="133" spans="11:54" ht="15.75" customHeight="1">
      <c r="K133" s="43"/>
      <c r="O133" s="43"/>
      <c r="AG133" s="43"/>
      <c r="BB133" s="43"/>
    </row>
    <row r="134" spans="11:54" ht="15.75" customHeight="1">
      <c r="K134" s="43"/>
      <c r="O134" s="43"/>
      <c r="AG134" s="43"/>
      <c r="BB134" s="43"/>
    </row>
    <row r="135" spans="11:54" ht="15.75" customHeight="1">
      <c r="K135" s="43"/>
      <c r="O135" s="43"/>
      <c r="AG135" s="43"/>
      <c r="BB135" s="43"/>
    </row>
    <row r="136" spans="11:54" ht="15.75" customHeight="1">
      <c r="K136" s="43"/>
      <c r="O136" s="43"/>
      <c r="AG136" s="43"/>
      <c r="BB136" s="43"/>
    </row>
    <row r="137" spans="11:54" ht="15.75" customHeight="1">
      <c r="K137" s="43"/>
      <c r="O137" s="43"/>
      <c r="AG137" s="43"/>
      <c r="BB137" s="43"/>
    </row>
    <row r="138" spans="11:54" ht="15.75" customHeight="1">
      <c r="K138" s="43"/>
      <c r="O138" s="43"/>
      <c r="AG138" s="43"/>
      <c r="BB138" s="43"/>
    </row>
    <row r="139" spans="11:54" ht="15.75" customHeight="1">
      <c r="K139" s="43"/>
      <c r="O139" s="43"/>
      <c r="AG139" s="43"/>
      <c r="BB139" s="43"/>
    </row>
    <row r="140" spans="11:54" ht="15.75" customHeight="1">
      <c r="K140" s="43"/>
      <c r="O140" s="43"/>
      <c r="AG140" s="43"/>
      <c r="BB140" s="43"/>
    </row>
    <row r="141" spans="11:54" ht="15.75" customHeight="1">
      <c r="K141" s="43"/>
      <c r="O141" s="43"/>
      <c r="AG141" s="43"/>
      <c r="BB141" s="43"/>
    </row>
    <row r="142" spans="11:54" ht="15.75" customHeight="1">
      <c r="K142" s="43"/>
      <c r="O142" s="43"/>
      <c r="AG142" s="43"/>
      <c r="BB142" s="43"/>
    </row>
    <row r="143" spans="11:54" ht="15.75" customHeight="1">
      <c r="K143" s="43"/>
      <c r="O143" s="43"/>
      <c r="AG143" s="43"/>
      <c r="BB143" s="43"/>
    </row>
    <row r="144" spans="11:54" ht="15.75" customHeight="1">
      <c r="K144" s="43"/>
      <c r="O144" s="43"/>
      <c r="AG144" s="43"/>
      <c r="BB144" s="43"/>
    </row>
    <row r="145" spans="11:54" ht="15.75" customHeight="1">
      <c r="K145" s="43"/>
      <c r="O145" s="43"/>
      <c r="AG145" s="43"/>
      <c r="BB145" s="43"/>
    </row>
    <row r="146" spans="11:54" ht="15.75" customHeight="1">
      <c r="K146" s="43"/>
      <c r="O146" s="43"/>
      <c r="AG146" s="43"/>
      <c r="BB146" s="43"/>
    </row>
    <row r="147" spans="11:54" ht="15.75" customHeight="1">
      <c r="K147" s="43"/>
      <c r="O147" s="43"/>
      <c r="AG147" s="43"/>
      <c r="BB147" s="43"/>
    </row>
    <row r="148" spans="11:54" ht="15.75" customHeight="1">
      <c r="K148" s="43"/>
      <c r="O148" s="43"/>
      <c r="AG148" s="43"/>
      <c r="BB148" s="43"/>
    </row>
    <row r="149" spans="11:54" ht="15.75" customHeight="1">
      <c r="K149" s="43"/>
      <c r="O149" s="43"/>
      <c r="AG149" s="43"/>
      <c r="BB149" s="43"/>
    </row>
    <row r="150" spans="11:54" ht="15.75" customHeight="1">
      <c r="K150" s="43"/>
      <c r="O150" s="43"/>
      <c r="AG150" s="43"/>
      <c r="BB150" s="43"/>
    </row>
    <row r="151" spans="11:54" ht="15.75" customHeight="1">
      <c r="K151" s="43"/>
      <c r="O151" s="43"/>
      <c r="AG151" s="43"/>
      <c r="BB151" s="43"/>
    </row>
    <row r="152" spans="11:54" ht="15.75" customHeight="1">
      <c r="K152" s="43"/>
      <c r="O152" s="43"/>
      <c r="AG152" s="43"/>
      <c r="BB152" s="43"/>
    </row>
    <row r="153" spans="11:54" ht="15.75" customHeight="1">
      <c r="K153" s="43"/>
      <c r="O153" s="43"/>
      <c r="AG153" s="43"/>
      <c r="BB153" s="43"/>
    </row>
    <row r="154" spans="11:54" ht="15.75" customHeight="1">
      <c r="K154" s="43"/>
      <c r="O154" s="43"/>
      <c r="AG154" s="43"/>
      <c r="BB154" s="43"/>
    </row>
    <row r="155" spans="11:54" ht="15.75" customHeight="1">
      <c r="K155" s="43"/>
      <c r="O155" s="43"/>
      <c r="AG155" s="43"/>
      <c r="BB155" s="43"/>
    </row>
    <row r="156" spans="11:54" ht="15.75" customHeight="1">
      <c r="K156" s="43"/>
      <c r="O156" s="43"/>
      <c r="AG156" s="43"/>
      <c r="BB156" s="43"/>
    </row>
    <row r="157" spans="11:54" ht="15.75" customHeight="1">
      <c r="K157" s="43"/>
      <c r="O157" s="43"/>
      <c r="AG157" s="43"/>
      <c r="BB157" s="43"/>
    </row>
    <row r="158" spans="11:54" ht="15.75" customHeight="1">
      <c r="K158" s="43"/>
      <c r="O158" s="43"/>
      <c r="AG158" s="43"/>
      <c r="BB158" s="43"/>
    </row>
    <row r="159" spans="11:54" ht="15.75" customHeight="1">
      <c r="K159" s="43"/>
      <c r="O159" s="43"/>
      <c r="AG159" s="43"/>
      <c r="BB159" s="43"/>
    </row>
    <row r="160" spans="11:54" ht="15.75" customHeight="1">
      <c r="K160" s="43"/>
      <c r="O160" s="43"/>
      <c r="AG160" s="43"/>
      <c r="BB160" s="43"/>
    </row>
    <row r="161" spans="11:54" ht="15.75" customHeight="1">
      <c r="K161" s="43"/>
      <c r="O161" s="43"/>
      <c r="AG161" s="43"/>
      <c r="BB161" s="43"/>
    </row>
    <row r="162" spans="11:54" ht="15.75" customHeight="1">
      <c r="K162" s="43"/>
      <c r="O162" s="43"/>
      <c r="AG162" s="43"/>
      <c r="BB162" s="43"/>
    </row>
    <row r="163" spans="11:54" ht="15.75" customHeight="1">
      <c r="K163" s="43"/>
      <c r="O163" s="43"/>
      <c r="AG163" s="43"/>
      <c r="BB163" s="43"/>
    </row>
    <row r="164" spans="11:54" ht="15.75" customHeight="1">
      <c r="K164" s="43"/>
      <c r="O164" s="43"/>
      <c r="AG164" s="43"/>
      <c r="BB164" s="43"/>
    </row>
    <row r="165" spans="11:54" ht="15.75" customHeight="1">
      <c r="K165" s="43"/>
      <c r="O165" s="43"/>
      <c r="AG165" s="43"/>
      <c r="BB165" s="43"/>
    </row>
    <row r="166" spans="11:54" ht="15.75" customHeight="1">
      <c r="K166" s="43"/>
      <c r="O166" s="43"/>
      <c r="AG166" s="43"/>
      <c r="BB166" s="43"/>
    </row>
    <row r="167" spans="11:54" ht="15.75" customHeight="1">
      <c r="K167" s="43"/>
      <c r="O167" s="43"/>
      <c r="AG167" s="43"/>
      <c r="BB167" s="43"/>
    </row>
    <row r="168" spans="11:54" ht="15.75" customHeight="1">
      <c r="K168" s="43"/>
      <c r="O168" s="43"/>
      <c r="AG168" s="43"/>
      <c r="BB168" s="43"/>
    </row>
    <row r="169" spans="11:54" ht="15.75" customHeight="1">
      <c r="K169" s="43"/>
      <c r="O169" s="43"/>
      <c r="AG169" s="43"/>
      <c r="BB169" s="43"/>
    </row>
    <row r="170" spans="11:54" ht="15.75" customHeight="1">
      <c r="K170" s="43"/>
      <c r="O170" s="43"/>
      <c r="AG170" s="43"/>
      <c r="BB170" s="43"/>
    </row>
    <row r="171" spans="11:54" ht="15.75" customHeight="1">
      <c r="K171" s="43"/>
      <c r="O171" s="43"/>
      <c r="AG171" s="43"/>
      <c r="BB171" s="43"/>
    </row>
    <row r="172" spans="11:54" ht="15.75" customHeight="1">
      <c r="K172" s="43"/>
      <c r="O172" s="43"/>
      <c r="AG172" s="43"/>
      <c r="BB172" s="43"/>
    </row>
    <row r="173" spans="11:54" ht="15.75" customHeight="1">
      <c r="K173" s="43"/>
      <c r="O173" s="43"/>
      <c r="AG173" s="43"/>
      <c r="BB173" s="43"/>
    </row>
    <row r="174" spans="11:54" ht="15.75" customHeight="1">
      <c r="K174" s="43"/>
      <c r="O174" s="43"/>
      <c r="AG174" s="43"/>
      <c r="BB174" s="43"/>
    </row>
    <row r="175" spans="11:54" ht="15.75" customHeight="1">
      <c r="K175" s="43"/>
      <c r="O175" s="43"/>
      <c r="AG175" s="43"/>
      <c r="BB175" s="43"/>
    </row>
    <row r="176" spans="11:54" ht="15.75" customHeight="1">
      <c r="K176" s="43"/>
      <c r="O176" s="43"/>
      <c r="AG176" s="43"/>
      <c r="BB176" s="43"/>
    </row>
    <row r="177" spans="11:54" ht="15.75" customHeight="1">
      <c r="K177" s="43"/>
      <c r="O177" s="43"/>
      <c r="AG177" s="43"/>
      <c r="BB177" s="43"/>
    </row>
    <row r="178" spans="11:54" ht="15.75" customHeight="1">
      <c r="K178" s="43"/>
      <c r="O178" s="43"/>
      <c r="AG178" s="43"/>
      <c r="BB178" s="43"/>
    </row>
    <row r="179" spans="11:54" ht="15.75" customHeight="1">
      <c r="K179" s="43"/>
      <c r="O179" s="43"/>
      <c r="AG179" s="43"/>
      <c r="BB179" s="43"/>
    </row>
    <row r="180" spans="11:54" ht="15.75" customHeight="1">
      <c r="K180" s="43"/>
      <c r="O180" s="43"/>
      <c r="AG180" s="43"/>
      <c r="BB180" s="43"/>
    </row>
    <row r="181" spans="11:54" ht="15.75" customHeight="1">
      <c r="K181" s="43"/>
      <c r="O181" s="43"/>
      <c r="AG181" s="43"/>
      <c r="BB181" s="43"/>
    </row>
    <row r="182" spans="11:54" ht="15.75" customHeight="1">
      <c r="K182" s="43"/>
      <c r="O182" s="43"/>
      <c r="AG182" s="43"/>
      <c r="BB182" s="43"/>
    </row>
    <row r="183" spans="11:54" ht="15.75" customHeight="1">
      <c r="K183" s="43"/>
      <c r="O183" s="43"/>
      <c r="AG183" s="43"/>
      <c r="BB183" s="43"/>
    </row>
    <row r="184" spans="11:54" ht="15.75" customHeight="1">
      <c r="K184" s="43"/>
      <c r="O184" s="43"/>
      <c r="AG184" s="43"/>
      <c r="BB184" s="43"/>
    </row>
    <row r="185" spans="11:54" ht="15.75" customHeight="1">
      <c r="K185" s="43"/>
      <c r="O185" s="43"/>
      <c r="AG185" s="43"/>
      <c r="BB185" s="43"/>
    </row>
    <row r="186" spans="11:54" ht="15.75" customHeight="1">
      <c r="K186" s="43"/>
      <c r="O186" s="43"/>
      <c r="AG186" s="43"/>
      <c r="BB186" s="43"/>
    </row>
    <row r="187" spans="11:54" ht="15.75" customHeight="1">
      <c r="K187" s="43"/>
      <c r="O187" s="43"/>
      <c r="AG187" s="43"/>
      <c r="BB187" s="43"/>
    </row>
    <row r="188" spans="11:54" ht="15.75" customHeight="1">
      <c r="K188" s="43"/>
      <c r="O188" s="43"/>
      <c r="AG188" s="43"/>
      <c r="BB188" s="43"/>
    </row>
    <row r="189" spans="11:54" ht="15.75" customHeight="1">
      <c r="K189" s="43"/>
      <c r="O189" s="43"/>
      <c r="AG189" s="43"/>
      <c r="BB189" s="43"/>
    </row>
    <row r="190" spans="11:54" ht="15.75" customHeight="1">
      <c r="K190" s="43"/>
      <c r="O190" s="43"/>
      <c r="AG190" s="43"/>
      <c r="BB190" s="43"/>
    </row>
    <row r="191" spans="11:54" ht="15.75" customHeight="1">
      <c r="K191" s="43"/>
      <c r="O191" s="43"/>
      <c r="AG191" s="43"/>
      <c r="BB191" s="43"/>
    </row>
    <row r="192" spans="11:54" ht="15.75" customHeight="1">
      <c r="K192" s="43"/>
      <c r="O192" s="43"/>
      <c r="AG192" s="43"/>
      <c r="BB192" s="43"/>
    </row>
    <row r="193" spans="11:54" ht="15.75" customHeight="1">
      <c r="K193" s="43"/>
      <c r="O193" s="43"/>
      <c r="AG193" s="43"/>
      <c r="BB193" s="43"/>
    </row>
    <row r="194" spans="11:54" ht="15.75" customHeight="1">
      <c r="K194" s="43"/>
      <c r="O194" s="43"/>
      <c r="AG194" s="43"/>
      <c r="BB194" s="43"/>
    </row>
    <row r="195" spans="11:54" ht="15.75" customHeight="1">
      <c r="K195" s="43"/>
      <c r="O195" s="43"/>
      <c r="AG195" s="43"/>
      <c r="BB195" s="43"/>
    </row>
    <row r="196" spans="11:54" ht="15.75" customHeight="1">
      <c r="K196" s="43"/>
      <c r="O196" s="43"/>
      <c r="AG196" s="43"/>
      <c r="BB196" s="43"/>
    </row>
    <row r="197" spans="11:54" ht="15.75" customHeight="1">
      <c r="K197" s="43"/>
      <c r="O197" s="43"/>
      <c r="AG197" s="43"/>
      <c r="BB197" s="43"/>
    </row>
    <row r="198" spans="11:54" ht="15.75" customHeight="1">
      <c r="K198" s="43"/>
      <c r="O198" s="43"/>
      <c r="AG198" s="43"/>
      <c r="BB198" s="43"/>
    </row>
    <row r="199" spans="11:54" ht="15.75" customHeight="1">
      <c r="K199" s="43"/>
      <c r="O199" s="43"/>
      <c r="AG199" s="43"/>
      <c r="BB199" s="43"/>
    </row>
    <row r="200" spans="11:54" ht="15.75" customHeight="1">
      <c r="K200" s="43"/>
      <c r="O200" s="43"/>
      <c r="AG200" s="43"/>
      <c r="BB200" s="43"/>
    </row>
    <row r="201" spans="11:54" ht="15.75" customHeight="1">
      <c r="K201" s="43"/>
      <c r="O201" s="43"/>
      <c r="AG201" s="43"/>
      <c r="BB201" s="43"/>
    </row>
    <row r="202" spans="11:54" ht="15.75" customHeight="1">
      <c r="K202" s="43"/>
      <c r="O202" s="43"/>
      <c r="AG202" s="43"/>
      <c r="BB202" s="43"/>
    </row>
    <row r="203" spans="11:54" ht="15.75" customHeight="1">
      <c r="K203" s="43"/>
      <c r="O203" s="43"/>
      <c r="AG203" s="43"/>
      <c r="BB203" s="43"/>
    </row>
    <row r="204" spans="11:54" ht="15.75" customHeight="1">
      <c r="K204" s="43"/>
      <c r="O204" s="43"/>
      <c r="AG204" s="43"/>
      <c r="BB204" s="43"/>
    </row>
    <row r="205" spans="11:54" ht="15.75" customHeight="1">
      <c r="K205" s="43"/>
      <c r="O205" s="43"/>
      <c r="AG205" s="43"/>
      <c r="BB205" s="43"/>
    </row>
    <row r="206" spans="11:54" ht="15.75" customHeight="1">
      <c r="K206" s="43"/>
      <c r="O206" s="43"/>
      <c r="AG206" s="43"/>
      <c r="BB206" s="43"/>
    </row>
    <row r="207" spans="11:54" ht="15.75" customHeight="1">
      <c r="K207" s="43"/>
      <c r="O207" s="43"/>
      <c r="AG207" s="43"/>
      <c r="BB207" s="43"/>
    </row>
    <row r="208" spans="11:54" ht="15.75" customHeight="1">
      <c r="K208" s="43"/>
      <c r="O208" s="43"/>
      <c r="AG208" s="43"/>
      <c r="BB208" s="43"/>
    </row>
    <row r="209" spans="11:54" ht="15.75" customHeight="1">
      <c r="K209" s="43"/>
      <c r="O209" s="43"/>
      <c r="AG209" s="43"/>
      <c r="BB209" s="43"/>
    </row>
    <row r="210" spans="11:54" ht="15.75" customHeight="1">
      <c r="K210" s="43"/>
      <c r="O210" s="43"/>
      <c r="AG210" s="43"/>
      <c r="BB210" s="43"/>
    </row>
    <row r="211" spans="11:54" ht="15.75" customHeight="1">
      <c r="K211" s="43"/>
      <c r="O211" s="43"/>
      <c r="AG211" s="43"/>
      <c r="BB211" s="43"/>
    </row>
    <row r="212" spans="11:54" ht="15.75" customHeight="1">
      <c r="K212" s="43"/>
      <c r="O212" s="43"/>
      <c r="AG212" s="43"/>
      <c r="BB212" s="43"/>
    </row>
    <row r="213" spans="11:54" ht="15.75" customHeight="1">
      <c r="K213" s="43"/>
      <c r="O213" s="43"/>
      <c r="AG213" s="43"/>
      <c r="BB213" s="43"/>
    </row>
    <row r="214" spans="11:54" ht="15.75" customHeight="1">
      <c r="K214" s="43"/>
      <c r="O214" s="43"/>
      <c r="AG214" s="43"/>
      <c r="BB214" s="43"/>
    </row>
    <row r="215" spans="11:54" ht="15.75" customHeight="1">
      <c r="K215" s="43"/>
      <c r="O215" s="43"/>
      <c r="AG215" s="43"/>
      <c r="BB215" s="43"/>
    </row>
    <row r="216" spans="11:54" ht="15.75" customHeight="1">
      <c r="K216" s="43"/>
      <c r="O216" s="43"/>
      <c r="AG216" s="43"/>
      <c r="BB216" s="43"/>
    </row>
    <row r="217" spans="11:54" ht="15.75" customHeight="1">
      <c r="K217" s="43"/>
      <c r="O217" s="43"/>
      <c r="AG217" s="43"/>
      <c r="BB217" s="43"/>
    </row>
    <row r="218" spans="11:54" ht="15.75" customHeight="1">
      <c r="K218" s="43"/>
      <c r="O218" s="43"/>
      <c r="AG218" s="43"/>
      <c r="BB218" s="43"/>
    </row>
    <row r="219" spans="11:54" ht="15.75" customHeight="1">
      <c r="K219" s="43"/>
      <c r="O219" s="43"/>
      <c r="AG219" s="43"/>
      <c r="BB219" s="43"/>
    </row>
    <row r="220" spans="11:54" ht="15.75" customHeight="1">
      <c r="K220" s="43"/>
      <c r="O220" s="43"/>
      <c r="AG220" s="43"/>
      <c r="BB220" s="43"/>
    </row>
    <row r="221" spans="11:54" ht="15.75" customHeight="1">
      <c r="K221" s="43"/>
      <c r="O221" s="43"/>
      <c r="AG221" s="43"/>
      <c r="BB221" s="43"/>
    </row>
    <row r="222" spans="11:54" ht="15.75" customHeight="1">
      <c r="K222" s="43"/>
      <c r="O222" s="43"/>
      <c r="AG222" s="43"/>
      <c r="BB222" s="43"/>
    </row>
    <row r="223" spans="11:54" ht="15.75" customHeight="1">
      <c r="K223" s="43"/>
      <c r="O223" s="43"/>
      <c r="AG223" s="43"/>
      <c r="BB223" s="43"/>
    </row>
    <row r="224" spans="11:54" ht="15.75" customHeight="1">
      <c r="K224" s="43"/>
      <c r="O224" s="43"/>
      <c r="AG224" s="43"/>
      <c r="BB224" s="43"/>
    </row>
    <row r="225" spans="11:54" ht="15.75" customHeight="1">
      <c r="K225" s="43"/>
      <c r="O225" s="43"/>
      <c r="AG225" s="43"/>
      <c r="BB225" s="43"/>
    </row>
    <row r="226" spans="11:54" ht="15.75" customHeight="1">
      <c r="K226" s="43"/>
      <c r="O226" s="43"/>
      <c r="AG226" s="43"/>
      <c r="BB226" s="43"/>
    </row>
    <row r="227" spans="11:54" ht="15.75" customHeight="1">
      <c r="K227" s="43"/>
      <c r="O227" s="43"/>
      <c r="AG227" s="43"/>
      <c r="BB227" s="43"/>
    </row>
    <row r="228" spans="11:54" ht="15.75" customHeight="1">
      <c r="K228" s="43"/>
      <c r="O228" s="43"/>
      <c r="AG228" s="43"/>
      <c r="BB228" s="43"/>
    </row>
    <row r="229" spans="11:54" ht="15.75" customHeight="1">
      <c r="K229" s="43"/>
      <c r="O229" s="43"/>
      <c r="AG229" s="43"/>
      <c r="BB229" s="43"/>
    </row>
    <row r="230" spans="11:54" ht="15.75" customHeight="1">
      <c r="K230" s="43"/>
      <c r="O230" s="43"/>
      <c r="AG230" s="43"/>
      <c r="BB230" s="43"/>
    </row>
    <row r="231" spans="11:54" ht="15.75" customHeight="1">
      <c r="K231" s="43"/>
      <c r="O231" s="43"/>
      <c r="AG231" s="43"/>
      <c r="BB231" s="43"/>
    </row>
    <row r="232" spans="11:54" ht="15.75" customHeight="1">
      <c r="K232" s="43"/>
      <c r="O232" s="43"/>
      <c r="AG232" s="43"/>
      <c r="BB232" s="43"/>
    </row>
    <row r="233" spans="11:54" ht="15.75" customHeight="1">
      <c r="K233" s="43"/>
      <c r="O233" s="43"/>
      <c r="AG233" s="43"/>
      <c r="BB233" s="43"/>
    </row>
    <row r="234" spans="11:54" ht="15.75" customHeight="1">
      <c r="K234" s="43"/>
      <c r="O234" s="43"/>
      <c r="AG234" s="43"/>
      <c r="BB234" s="43"/>
    </row>
    <row r="235" spans="11:54" ht="15.75" customHeight="1">
      <c r="K235" s="43"/>
      <c r="O235" s="43"/>
      <c r="AG235" s="43"/>
      <c r="BB235" s="43"/>
    </row>
    <row r="236" spans="11:54" ht="15.75" customHeight="1">
      <c r="K236" s="43"/>
      <c r="O236" s="43"/>
      <c r="AG236" s="43"/>
      <c r="BB236" s="43"/>
    </row>
    <row r="237" spans="11:54" ht="15.75" customHeight="1">
      <c r="K237" s="43"/>
      <c r="O237" s="43"/>
      <c r="AG237" s="43"/>
      <c r="BB237" s="43"/>
    </row>
    <row r="238" spans="11:54" ht="15.75" customHeight="1">
      <c r="K238" s="43"/>
      <c r="O238" s="43"/>
      <c r="AG238" s="43"/>
      <c r="BB238" s="43"/>
    </row>
    <row r="239" spans="11:54" ht="15.75" customHeight="1">
      <c r="K239" s="43"/>
      <c r="O239" s="43"/>
      <c r="AG239" s="43"/>
      <c r="BB239" s="43"/>
    </row>
    <row r="240" spans="11:54" ht="15.75" customHeight="1">
      <c r="K240" s="43"/>
      <c r="O240" s="43"/>
      <c r="AG240" s="43"/>
      <c r="BB240" s="43"/>
    </row>
    <row r="241" spans="11:54" ht="15.75" customHeight="1">
      <c r="K241" s="43"/>
      <c r="O241" s="43"/>
      <c r="AG241" s="43"/>
      <c r="BB241" s="43"/>
    </row>
    <row r="242" spans="11:54" ht="15.75" customHeight="1">
      <c r="K242" s="43"/>
      <c r="O242" s="43"/>
      <c r="AG242" s="43"/>
      <c r="BB242" s="43"/>
    </row>
    <row r="243" spans="11:54" ht="15.75" customHeight="1">
      <c r="K243" s="43"/>
      <c r="O243" s="43"/>
      <c r="AG243" s="43"/>
      <c r="BB243" s="43"/>
    </row>
    <row r="244" spans="11:54" ht="15.75" customHeight="1"/>
    <row r="245" spans="11:54" ht="15.75" customHeight="1"/>
    <row r="246" spans="11:54" ht="15.75" customHeight="1"/>
    <row r="247" spans="11:54" ht="15.75" customHeight="1"/>
    <row r="248" spans="11:54" ht="15.75" customHeight="1"/>
    <row r="249" spans="11:54" ht="15.75" customHeight="1"/>
    <row r="250" spans="11:54" ht="15.75" customHeight="1"/>
    <row r="251" spans="11:54" ht="15.75" customHeight="1"/>
    <row r="252" spans="11:54" ht="15.75" customHeight="1"/>
    <row r="253" spans="11:54" ht="15.75" customHeight="1"/>
    <row r="254" spans="11:54" ht="15.75" customHeight="1"/>
    <row r="255" spans="11:54" ht="15.75" customHeight="1"/>
    <row r="256" spans="11:5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sortState ref="B3:BH45">
    <sortCondition ref="B3"/>
  </sortState>
  <mergeCells count="9">
    <mergeCell ref="BA1:BD1"/>
    <mergeCell ref="BE1:BI1"/>
    <mergeCell ref="D1:M1"/>
    <mergeCell ref="N1:Q1"/>
    <mergeCell ref="R1:AB1"/>
    <mergeCell ref="AC1:AI1"/>
    <mergeCell ref="AJ1:AO1"/>
    <mergeCell ref="AP1:AU1"/>
    <mergeCell ref="AV1:AZ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RANKING 2DA</vt:lpstr>
      <vt:lpstr>Calificaciones Abril</vt:lpstr>
      <vt:lpstr>'Calificaciones Abril'!Criterios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12129056-1</cp:lastModifiedBy>
  <dcterms:created xsi:type="dcterms:W3CDTF">2021-04-12T15:40:30Z</dcterms:created>
  <dcterms:modified xsi:type="dcterms:W3CDTF">2021-10-14T17:43:35Z</dcterms:modified>
</cp:coreProperties>
</file>